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4B18C2E8-D3D4-4360-81A3-F626B2DEDCC4}" xr6:coauthVersionLast="47" xr6:coauthVersionMax="47" xr10:uidLastSave="{F94CBBB0-79D0-4F1A-89B7-3623A4B10464}"/>
  <workbookProtection workbookAlgorithmName="SHA-512" workbookHashValue="tDqyd3+SXmqbNQWcmmQeMz3R4WoXUXEuI/4MdwjHFsMUCNwSazpx/GeNOZQ82muj3WvOFjmKQVeqPm+0tmyG5w==" workbookSaltValue="Vtmas0sUP00osgWrQ+avag==" workbookSpinCount="100000" lockStructure="1"/>
  <bookViews>
    <workbookView xWindow="-110" yWindow="-110" windowWidth="19420" windowHeight="10300" xr2:uid="{7A137C88-2850-4370-915C-773F11E54A1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6" i="1" l="1"/>
  <c r="I65" i="1"/>
  <c r="I64" i="1"/>
  <c r="I63" i="1"/>
  <c r="I62" i="1"/>
  <c r="I61" i="1"/>
  <c r="I60" i="1"/>
  <c r="I59" i="1"/>
  <c r="I58" i="1"/>
  <c r="I57" i="1"/>
  <c r="I56" i="1"/>
  <c r="I55" i="1"/>
  <c r="I54" i="1"/>
  <c r="I53" i="1"/>
  <c r="I52" i="1"/>
  <c r="I51" i="1"/>
  <c r="I50"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D11" i="2"/>
  <c r="D7" i="2"/>
  <c r="E67" i="1"/>
  <c r="E49" i="1"/>
  <c r="F3" i="2"/>
  <c r="F7" i="2" s="1"/>
  <c r="F4" i="2"/>
  <c r="F5" i="2"/>
  <c r="F6" i="2"/>
  <c r="F8" i="2"/>
  <c r="F11" i="2" s="1"/>
  <c r="F9" i="2"/>
  <c r="F10" i="2"/>
  <c r="F2" i="2"/>
  <c r="G3" i="1"/>
  <c r="G4" i="1"/>
  <c r="G5" i="1"/>
  <c r="G49" i="1" s="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50" i="1"/>
  <c r="G51" i="1"/>
  <c r="G52" i="1"/>
  <c r="G53" i="1"/>
  <c r="G54" i="1"/>
  <c r="G55" i="1"/>
  <c r="G56" i="1"/>
  <c r="G57" i="1"/>
  <c r="G58" i="1"/>
  <c r="G59" i="1"/>
  <c r="G60" i="1"/>
  <c r="G61" i="1"/>
  <c r="G62" i="1"/>
  <c r="G63" i="1"/>
  <c r="G64" i="1"/>
  <c r="G65" i="1"/>
  <c r="G66" i="1"/>
  <c r="G2" i="1"/>
  <c r="G67" i="1" l="1"/>
</calcChain>
</file>

<file path=xl/sharedStrings.xml><?xml version="1.0" encoding="utf-8"?>
<sst xmlns="http://schemas.openxmlformats.org/spreadsheetml/2006/main" count="397" uniqueCount="128">
  <si>
    <t>SCSC School</t>
  </si>
  <si>
    <t>Grade band</t>
  </si>
  <si>
    <t>System of Residence</t>
  </si>
  <si>
    <t>Zoned School</t>
  </si>
  <si>
    <t>% of Total Enrollment</t>
  </si>
  <si>
    <t>Content Mastery Score (School)</t>
  </si>
  <si>
    <t>Dubois Integrity Academy</t>
  </si>
  <si>
    <t>E</t>
  </si>
  <si>
    <t>Atlanta Public Schools</t>
  </si>
  <si>
    <t>Clayton County School District</t>
  </si>
  <si>
    <t>Fayette County School District</t>
  </si>
  <si>
    <t>Fulton County School District</t>
  </si>
  <si>
    <t>Henry County School District</t>
  </si>
  <si>
    <t xml:space="preserve"> Dubois Integrity Academy</t>
  </si>
  <si>
    <t>M</t>
  </si>
  <si>
    <t>Content Mastery Score (District)</t>
  </si>
  <si>
    <t>Clayton County</t>
  </si>
  <si>
    <t>Fayette County</t>
  </si>
  <si>
    <t>Fulton County</t>
  </si>
  <si>
    <t>Henry County</t>
  </si>
  <si>
    <t>Weighted Score</t>
  </si>
  <si>
    <t>E Total</t>
  </si>
  <si>
    <t>M Total</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</si>
  <si>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</si>
  <si>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</si>
  <si>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</si>
  <si>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</si>
  <si>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 xml:space="preserve">Hollis Innovation Academy </t>
  </si>
  <si>
    <t xml:space="preserve">Anderson Elementary School </t>
  </si>
  <si>
    <t xml:space="preserve">Brown Elementary School </t>
  </si>
  <si>
    <t xml:space="preserve">Callaway Elementary School </t>
  </si>
  <si>
    <t xml:space="preserve">Church Street Elementary School </t>
  </si>
  <si>
    <t xml:space="preserve">East Clayton Elementary School </t>
  </si>
  <si>
    <t xml:space="preserve">Edmonds Elementary School </t>
  </si>
  <si>
    <t xml:space="preserve">Fountain Elementary School </t>
  </si>
  <si>
    <t xml:space="preserve">Harper Elementary School </t>
  </si>
  <si>
    <t xml:space="preserve">Hawthorne Elementary School </t>
  </si>
  <si>
    <t xml:space="preserve">Haynie Elementary School </t>
  </si>
  <si>
    <t xml:space="preserve">Huie Elementary School </t>
  </si>
  <si>
    <t xml:space="preserve">J. W. Arnold Elementary School </t>
  </si>
  <si>
    <t xml:space="preserve">Jackson Elementary School </t>
  </si>
  <si>
    <t xml:space="preserve">Kemp Elementary School </t>
  </si>
  <si>
    <t xml:space="preserve">Kilpatrick Elementary School </t>
  </si>
  <si>
    <t xml:space="preserve">King Elementary School </t>
  </si>
  <si>
    <t xml:space="preserve">Lake City Elementary School </t>
  </si>
  <si>
    <t xml:space="preserve">Lake Ridge Elementary School </t>
  </si>
  <si>
    <t xml:space="preserve">Lee Street Elementary School </t>
  </si>
  <si>
    <t xml:space="preserve">Marshall Elementary School </t>
  </si>
  <si>
    <t xml:space="preserve">McGarrah Elementary School </t>
  </si>
  <si>
    <t xml:space="preserve">Michelle Obama STEM Elementary Academy </t>
  </si>
  <si>
    <t xml:space="preserve">Morrow Elementary School </t>
  </si>
  <si>
    <t xml:space="preserve">Mount Zion Elementary School </t>
  </si>
  <si>
    <t xml:space="preserve">Northcutt Elementary School </t>
  </si>
  <si>
    <t xml:space="preserve">Oliver Elementary School </t>
  </si>
  <si>
    <t xml:space="preserve">Pointe South Elementary School </t>
  </si>
  <si>
    <t xml:space="preserve">Riverdale Elementary School </t>
  </si>
  <si>
    <t xml:space="preserve">River's Edge Elementary School </t>
  </si>
  <si>
    <t xml:space="preserve">Smith Elementary School </t>
  </si>
  <si>
    <t xml:space="preserve">Suder Elementary School </t>
  </si>
  <si>
    <t xml:space="preserve">Swint Elementary School </t>
  </si>
  <si>
    <t xml:space="preserve">Tara Elementary School </t>
  </si>
  <si>
    <t xml:space="preserve">West Clayton Elementary School </t>
  </si>
  <si>
    <t xml:space="preserve">North Fayette Elementary School </t>
  </si>
  <si>
    <t xml:space="preserve">A. Philip Randolph Elementary </t>
  </si>
  <si>
    <t xml:space="preserve">Campbell Elementary </t>
  </si>
  <si>
    <t xml:space="preserve">Feldwood Elementary </t>
  </si>
  <si>
    <t xml:space="preserve">Heritage Elementary School </t>
  </si>
  <si>
    <t xml:space="preserve">Love T. Nolan Elementary School </t>
  </si>
  <si>
    <t xml:space="preserve">Mary M. Bethune Elementary School </t>
  </si>
  <si>
    <t xml:space="preserve">Renaissance Elementary School </t>
  </si>
  <si>
    <t xml:space="preserve">Seaborn Lee Elementary School </t>
  </si>
  <si>
    <t xml:space="preserve">Hampton Elementary School </t>
  </si>
  <si>
    <t xml:space="preserve">Mt. Carmel Elementary School </t>
  </si>
  <si>
    <t xml:space="preserve">Stockbridge Elementary School </t>
  </si>
  <si>
    <t xml:space="preserve">Adamson Middle School </t>
  </si>
  <si>
    <t xml:space="preserve">Babb Middle School </t>
  </si>
  <si>
    <t xml:space="preserve">Eddie White Middle Academy </t>
  </si>
  <si>
    <t xml:space="preserve">Forest Park Middle School </t>
  </si>
  <si>
    <t xml:space="preserve">Jonesboro Middle School </t>
  </si>
  <si>
    <t xml:space="preserve">Kendrick Middle School </t>
  </si>
  <si>
    <t xml:space="preserve">Morrow Middle School </t>
  </si>
  <si>
    <t xml:space="preserve">Mundy's Mill Middle School </t>
  </si>
  <si>
    <t xml:space="preserve">North Clayton Middle School </t>
  </si>
  <si>
    <t xml:space="preserve">Pointe South Middle School </t>
  </si>
  <si>
    <t xml:space="preserve">Rex Mill Middle School </t>
  </si>
  <si>
    <t xml:space="preserve">Riverdale Middle School </t>
  </si>
  <si>
    <t xml:space="preserve">Roberts Middle School </t>
  </si>
  <si>
    <t xml:space="preserve">Sequoyah Middle School </t>
  </si>
  <si>
    <t xml:space="preserve">Bear Creek Middle School </t>
  </si>
  <si>
    <t xml:space="preserve">McNair Middle School </t>
  </si>
  <si>
    <t xml:space="preserve">Dutchtown Middle School </t>
  </si>
  <si>
    <t>Content Mastery</t>
  </si>
  <si>
    <t>Value-Added Model</t>
  </si>
  <si>
    <t>School Effect (All-Subject Average)</t>
  </si>
  <si>
    <t>Comparison Average</t>
  </si>
  <si>
    <t>Statistically Different?</t>
  </si>
  <si>
    <t>No</t>
  </si>
  <si>
    <t>Higher</t>
  </si>
  <si>
    <t>Subject</t>
  </si>
  <si>
    <t>School Effect</t>
  </si>
  <si>
    <t>State Percentile (higher is better)</t>
  </si>
  <si>
    <t>Statistically Different from State Average?</t>
  </si>
  <si>
    <t>Comparison Rank (lower is better)</t>
  </si>
  <si>
    <t>Statistically Different from Comparison Average?</t>
  </si>
  <si>
    <t>ELA</t>
  </si>
  <si>
    <t>Math</t>
  </si>
  <si>
    <t>Lower</t>
  </si>
  <si>
    <t>All-Subject Average</t>
  </si>
  <si>
    <t>1 out of 18</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</si>
  <si>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</si>
  <si>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8 out of 47</t>
  </si>
  <si>
    <t>34 out of 47</t>
  </si>
  <si>
    <t>16 out of 47</t>
  </si>
  <si>
    <t>2 out of 18</t>
  </si>
  <si>
    <t>Grade Band</t>
  </si>
  <si>
    <t>Growth Percentile Ranges (Mathematics)</t>
  </si>
  <si>
    <t>Mathematics Progress Score</t>
  </si>
  <si>
    <t>Growth Percentile Ranges (ELA)</t>
  </si>
  <si>
    <t>ELA Progress Score</t>
  </si>
  <si>
    <t>Total Progress Score</t>
  </si>
  <si>
    <t>1-29</t>
  </si>
  <si>
    <t>30-40</t>
  </si>
  <si>
    <t>41-65</t>
  </si>
  <si>
    <t>66-99</t>
  </si>
  <si>
    <t>Progress Score (School)</t>
  </si>
  <si>
    <t>Progress</t>
  </si>
  <si>
    <t>Progress Score</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</si>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</sst>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9" tint="0.59999389629810485"/>
        <bgColor indexed="64"/>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52">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0" borderId="2" xfId="0" applyBorder="1" applyAlignment="1">
      <alignment vertical="center" wrapText="1"/>
    </xf>
    <xf numFmtId="0" fontId="1" fillId="0" borderId="0" xfId="0" applyFont="1"/>
    <xf numFmtId="0" fontId="5" fillId="0" borderId="0" xfId="0" applyFont="1"/>
    <xf numFmtId="0" fontId="6" fillId="0" borderId="2" xfId="0" applyFont="1" applyBorder="1"/>
    <xf numFmtId="165" fontId="0" fillId="0" borderId="2" xfId="0" applyNumberFormat="1" applyBorder="1" applyAlignment="1">
      <alignment horizontal="center" vertical="center"/>
    </xf>
    <xf numFmtId="0" fontId="6" fillId="0" borderId="2" xfId="0" applyFont="1" applyBorder="1" applyAlignment="1">
      <alignment horizontal="left"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0" fillId="0" borderId="0" xfId="0" applyAlignment="1">
      <alignment horizontal="center" vertical="center"/>
    </xf>
    <xf numFmtId="9" fontId="3" fillId="6" borderId="8" xfId="2" applyFont="1" applyFill="1" applyBorder="1" applyAlignment="1">
      <alignment horizontal="center" vertical="center"/>
    </xf>
    <xf numFmtId="0" fontId="9" fillId="6" borderId="8" xfId="0" applyFont="1" applyFill="1" applyBorder="1" applyAlignment="1">
      <alignment horizontal="center" vertical="center"/>
    </xf>
    <xf numFmtId="49" fontId="0" fillId="0" borderId="0" xfId="0" applyNumberFormat="1" applyAlignment="1">
      <alignment horizontal="center" vertical="center"/>
    </xf>
    <xf numFmtId="0" fontId="9" fillId="2" borderId="1" xfId="0" applyFont="1" applyFill="1" applyBorder="1" applyAlignment="1">
      <alignment horizontal="center" vertical="center"/>
    </xf>
    <xf numFmtId="9" fontId="3" fillId="2" borderId="1" xfId="2" applyFont="1" applyFill="1" applyBorder="1" applyAlignment="1">
      <alignment horizontal="center" vertical="center"/>
    </xf>
    <xf numFmtId="9" fontId="9" fillId="2" borderId="1" xfId="2" applyFont="1" applyFill="1" applyBorder="1" applyAlignment="1">
      <alignment horizontal="center" vertical="center"/>
    </xf>
    <xf numFmtId="0" fontId="9" fillId="3" borderId="1" xfId="0" applyFont="1" applyFill="1" applyBorder="1" applyAlignment="1">
      <alignment horizontal="center" vertical="center"/>
    </xf>
    <xf numFmtId="9" fontId="3" fillId="3" borderId="1" xfId="2" applyFont="1" applyFill="1" applyBorder="1" applyAlignment="1">
      <alignment horizontal="center" vertical="center"/>
    </xf>
    <xf numFmtId="9" fontId="9" fillId="3" borderId="1" xfId="2" applyFont="1" applyFill="1" applyBorder="1" applyAlignment="1">
      <alignment horizontal="center" vertical="center"/>
    </xf>
    <xf numFmtId="0" fontId="0" fillId="0" borderId="0" xfId="0" applyAlignment="1">
      <alignment vertical="center" wrapText="1"/>
    </xf>
    <xf numFmtId="164" fontId="0" fillId="0" borderId="0" xfId="0" applyNumberFormat="1" applyAlignment="1">
      <alignment horizontal="center" vertical="center"/>
    </xf>
    <xf numFmtId="164" fontId="0" fillId="7" borderId="2" xfId="0" applyNumberFormat="1" applyFill="1" applyBorder="1" applyAlignment="1">
      <alignment horizontal="center" vertical="center"/>
    </xf>
    <xf numFmtId="164" fontId="0" fillId="0" borderId="0" xfId="0" applyNumberFormat="1"/>
    <xf numFmtId="0" fontId="0" fillId="0" borderId="0" xfId="0" applyAlignment="1">
      <alignment horizontal="left" vertical="center" wrapText="1"/>
    </xf>
    <xf numFmtId="0" fontId="0" fillId="0" borderId="0" xfId="0" applyAlignment="1">
      <alignment horizontal="left" vertical="top" wrapText="1"/>
    </xf>
    <xf numFmtId="49" fontId="1" fillId="5" borderId="3"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cellXfs>
  <cellStyles count="3">
    <cellStyle name="Normal" xfId="0" builtinId="0"/>
    <cellStyle name="Normal 2" xfId="1" xr:uid="{541F3C80-CB0D-4C8E-8655-11B1E47E02F4}"/>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4669E-30BF-4F05-949E-D704AF6DBB9D}">
  <dimension ref="A1:I48"/>
  <sheetViews>
    <sheetView tabSelected="1" workbookViewId="0">
      <selection activeCell="A13" sqref="A13:E13"/>
    </sheetView>
  </sheetViews>
  <sheetFormatPr defaultRowHeight="14.5" x14ac:dyDescent="0.35"/>
  <cols>
    <col min="1" max="1" width="24.1796875" bestFit="1" customWidth="1"/>
    <col min="2" max="2" width="5.7265625" bestFit="1" customWidth="1"/>
    <col min="3" max="4" width="12" bestFit="1" customWidth="1"/>
    <col min="5" max="5" width="10.26953125" bestFit="1" customWidth="1"/>
    <col min="6" max="9" width="14.54296875" customWidth="1"/>
  </cols>
  <sheetData>
    <row r="1" spans="1:9" x14ac:dyDescent="0.35">
      <c r="A1" s="22" t="s">
        <v>91</v>
      </c>
    </row>
    <row r="2" spans="1:9" ht="39" x14ac:dyDescent="0.35">
      <c r="A2" s="13" t="s">
        <v>0</v>
      </c>
      <c r="B2" s="13" t="s">
        <v>1</v>
      </c>
      <c r="C2" s="13" t="s">
        <v>23</v>
      </c>
      <c r="D2" s="13" t="s">
        <v>24</v>
      </c>
      <c r="E2" s="13" t="s">
        <v>25</v>
      </c>
    </row>
    <row r="3" spans="1:9" ht="14.5" customHeight="1" x14ac:dyDescent="0.35">
      <c r="A3" s="21" t="s">
        <v>6</v>
      </c>
      <c r="B3" s="15" t="s">
        <v>7</v>
      </c>
      <c r="C3" s="15">
        <v>42.3</v>
      </c>
      <c r="D3" s="16">
        <v>32.202758620689657</v>
      </c>
      <c r="E3" s="16">
        <v>35.902068965517245</v>
      </c>
    </row>
    <row r="4" spans="1:9" x14ac:dyDescent="0.35">
      <c r="A4" s="21" t="s">
        <v>6</v>
      </c>
      <c r="B4" s="15" t="s">
        <v>14</v>
      </c>
      <c r="C4" s="15">
        <v>41.5</v>
      </c>
      <c r="D4" s="16">
        <v>33.575000000000003</v>
      </c>
      <c r="E4" s="16">
        <v>37.242142857142859</v>
      </c>
    </row>
    <row r="5" spans="1:9" x14ac:dyDescent="0.35">
      <c r="A5" s="39"/>
      <c r="B5" s="29"/>
      <c r="C5" s="29"/>
      <c r="D5" s="40"/>
      <c r="E5" s="40"/>
    </row>
    <row r="6" spans="1:9" x14ac:dyDescent="0.35">
      <c r="A6" s="22" t="s">
        <v>125</v>
      </c>
      <c r="E6" s="40"/>
    </row>
    <row r="7" spans="1:9" ht="26" x14ac:dyDescent="0.35">
      <c r="A7" s="13" t="s">
        <v>0</v>
      </c>
      <c r="B7" s="13" t="s">
        <v>1</v>
      </c>
      <c r="C7" s="13" t="s">
        <v>126</v>
      </c>
      <c r="D7" s="13" t="s">
        <v>24</v>
      </c>
      <c r="E7" s="40"/>
    </row>
    <row r="8" spans="1:9" x14ac:dyDescent="0.35">
      <c r="A8" s="21" t="s">
        <v>6</v>
      </c>
      <c r="B8" s="15" t="s">
        <v>7</v>
      </c>
      <c r="C8" s="41">
        <v>78.622397519648075</v>
      </c>
      <c r="D8" s="16">
        <v>76.825722307202312</v>
      </c>
      <c r="E8" s="40"/>
    </row>
    <row r="9" spans="1:9" x14ac:dyDescent="0.35">
      <c r="A9" s="21" t="s">
        <v>6</v>
      </c>
      <c r="B9" s="15" t="s">
        <v>14</v>
      </c>
      <c r="C9" s="41">
        <v>100</v>
      </c>
      <c r="D9" s="16">
        <v>76.797755646519363</v>
      </c>
      <c r="E9" s="40"/>
    </row>
    <row r="10" spans="1:9" x14ac:dyDescent="0.35">
      <c r="A10" s="39"/>
      <c r="B10" s="29"/>
      <c r="C10" s="29"/>
      <c r="D10" s="40"/>
      <c r="E10" s="40"/>
    </row>
    <row r="11" spans="1:9" x14ac:dyDescent="0.35">
      <c r="A11" s="23" t="s">
        <v>92</v>
      </c>
    </row>
    <row r="12" spans="1:9" ht="39" x14ac:dyDescent="0.35">
      <c r="A12" s="13" t="s">
        <v>0</v>
      </c>
      <c r="B12" s="13" t="s">
        <v>1</v>
      </c>
      <c r="C12" s="13" t="s">
        <v>93</v>
      </c>
      <c r="D12" s="13" t="s">
        <v>94</v>
      </c>
      <c r="E12" s="13" t="s">
        <v>95</v>
      </c>
    </row>
    <row r="13" spans="1:9" x14ac:dyDescent="0.35">
      <c r="A13" s="26" t="s">
        <v>6</v>
      </c>
      <c r="B13" s="15" t="s">
        <v>7</v>
      </c>
      <c r="C13" s="25">
        <v>9.3014217913150787E-2</v>
      </c>
      <c r="D13" s="25">
        <v>2.8225487898453139E-2</v>
      </c>
      <c r="E13" s="15" t="s">
        <v>96</v>
      </c>
    </row>
    <row r="14" spans="1:9" x14ac:dyDescent="0.35">
      <c r="A14" s="26" t="s">
        <v>6</v>
      </c>
      <c r="B14" s="15" t="s">
        <v>14</v>
      </c>
      <c r="C14" s="25">
        <v>0.18635965883731842</v>
      </c>
      <c r="D14" s="25">
        <v>2.3310223681619391E-2</v>
      </c>
      <c r="E14" s="15" t="s">
        <v>97</v>
      </c>
    </row>
    <row r="15" spans="1:9" ht="14.5" customHeight="1" x14ac:dyDescent="0.35">
      <c r="A15" s="43" t="s">
        <v>26</v>
      </c>
      <c r="B15" s="43"/>
      <c r="C15" s="43"/>
      <c r="D15" s="43"/>
      <c r="E15" s="43"/>
      <c r="F15" s="43"/>
      <c r="G15" s="43"/>
      <c r="H15" s="43"/>
      <c r="I15" s="43"/>
    </row>
    <row r="16" spans="1:9" x14ac:dyDescent="0.35">
      <c r="A16" s="43"/>
      <c r="B16" s="43"/>
      <c r="C16" s="43"/>
      <c r="D16" s="43"/>
      <c r="E16" s="43"/>
      <c r="F16" s="43"/>
      <c r="G16" s="43"/>
      <c r="H16" s="43"/>
      <c r="I16" s="43"/>
    </row>
    <row r="17" spans="1:9" x14ac:dyDescent="0.35">
      <c r="A17" s="43"/>
      <c r="B17" s="43"/>
      <c r="C17" s="43"/>
      <c r="D17" s="43"/>
      <c r="E17" s="43"/>
      <c r="F17" s="43"/>
      <c r="G17" s="43"/>
      <c r="H17" s="43"/>
      <c r="I17" s="43"/>
    </row>
    <row r="18" spans="1:9" x14ac:dyDescent="0.35">
      <c r="A18" s="43"/>
      <c r="B18" s="43"/>
      <c r="C18" s="43"/>
      <c r="D18" s="43"/>
      <c r="E18" s="43"/>
      <c r="F18" s="43"/>
      <c r="G18" s="43"/>
      <c r="H18" s="43"/>
      <c r="I18" s="43"/>
    </row>
    <row r="19" spans="1:9" x14ac:dyDescent="0.35">
      <c r="A19" s="43"/>
      <c r="B19" s="43"/>
      <c r="C19" s="43"/>
      <c r="D19" s="43"/>
      <c r="E19" s="43"/>
      <c r="F19" s="43"/>
      <c r="G19" s="43"/>
      <c r="H19" s="43"/>
      <c r="I19" s="43"/>
    </row>
    <row r="20" spans="1:9" x14ac:dyDescent="0.35">
      <c r="A20" s="43"/>
      <c r="B20" s="43"/>
      <c r="C20" s="43"/>
      <c r="D20" s="43"/>
      <c r="E20" s="43"/>
      <c r="F20" s="43"/>
      <c r="G20" s="43"/>
      <c r="H20" s="43"/>
      <c r="I20" s="43"/>
    </row>
    <row r="21" spans="1:9" x14ac:dyDescent="0.35">
      <c r="A21" s="43"/>
      <c r="B21" s="43"/>
      <c r="C21" s="43"/>
      <c r="D21" s="43"/>
      <c r="E21" s="43"/>
      <c r="F21" s="43"/>
      <c r="G21" s="43"/>
      <c r="H21" s="43"/>
      <c r="I21" s="43"/>
    </row>
    <row r="22" spans="1:9" x14ac:dyDescent="0.35">
      <c r="A22" s="43"/>
      <c r="B22" s="43"/>
      <c r="C22" s="43"/>
      <c r="D22" s="43"/>
      <c r="E22" s="43"/>
      <c r="F22" s="43"/>
      <c r="G22" s="43"/>
      <c r="H22" s="43"/>
      <c r="I22" s="43"/>
    </row>
    <row r="23" spans="1:9" x14ac:dyDescent="0.35">
      <c r="A23" s="43"/>
      <c r="B23" s="43"/>
      <c r="C23" s="43"/>
      <c r="D23" s="43"/>
      <c r="E23" s="43"/>
      <c r="F23" s="43"/>
      <c r="G23" s="43"/>
      <c r="H23" s="43"/>
      <c r="I23" s="43"/>
    </row>
    <row r="24" spans="1:9" x14ac:dyDescent="0.35">
      <c r="A24" s="43"/>
      <c r="B24" s="43"/>
      <c r="C24" s="43"/>
      <c r="D24" s="43"/>
      <c r="E24" s="43"/>
      <c r="F24" s="43"/>
      <c r="G24" s="43"/>
      <c r="H24" s="43"/>
      <c r="I24" s="43"/>
    </row>
    <row r="25" spans="1:9" x14ac:dyDescent="0.35">
      <c r="A25" s="43"/>
      <c r="B25" s="43"/>
      <c r="C25" s="43"/>
      <c r="D25" s="43"/>
      <c r="E25" s="43"/>
      <c r="F25" s="43"/>
      <c r="G25" s="43"/>
      <c r="H25" s="43"/>
      <c r="I25" s="43"/>
    </row>
    <row r="26" spans="1:9" x14ac:dyDescent="0.35">
      <c r="A26" s="43"/>
      <c r="B26" s="43"/>
      <c r="C26" s="43"/>
      <c r="D26" s="43"/>
      <c r="E26" s="43"/>
      <c r="F26" s="43"/>
      <c r="G26" s="43"/>
      <c r="H26" s="43"/>
      <c r="I26" s="43"/>
    </row>
    <row r="27" spans="1:9" x14ac:dyDescent="0.35">
      <c r="A27" s="43"/>
      <c r="B27" s="43"/>
      <c r="C27" s="43"/>
      <c r="D27" s="43"/>
      <c r="E27" s="43"/>
      <c r="F27" s="43"/>
      <c r="G27" s="43"/>
      <c r="H27" s="43"/>
      <c r="I27" s="43"/>
    </row>
    <row r="28" spans="1:9" x14ac:dyDescent="0.35">
      <c r="A28" s="43"/>
      <c r="B28" s="43"/>
      <c r="C28" s="43"/>
      <c r="D28" s="43"/>
      <c r="E28" s="43"/>
      <c r="F28" s="43"/>
      <c r="G28" s="43"/>
      <c r="H28" s="43"/>
      <c r="I28" s="43"/>
    </row>
    <row r="29" spans="1:9" x14ac:dyDescent="0.35">
      <c r="A29" s="43"/>
      <c r="B29" s="43"/>
      <c r="C29" s="43"/>
      <c r="D29" s="43"/>
      <c r="E29" s="43"/>
      <c r="F29" s="43"/>
      <c r="G29" s="43"/>
      <c r="H29" s="43"/>
      <c r="I29" s="43"/>
    </row>
    <row r="30" spans="1:9" x14ac:dyDescent="0.35">
      <c r="A30" s="43"/>
      <c r="B30" s="43"/>
      <c r="C30" s="43"/>
      <c r="D30" s="43"/>
      <c r="E30" s="43"/>
      <c r="F30" s="43"/>
      <c r="G30" s="43"/>
      <c r="H30" s="43"/>
      <c r="I30" s="43"/>
    </row>
    <row r="31" spans="1:9" x14ac:dyDescent="0.35">
      <c r="A31" s="43"/>
      <c r="B31" s="43"/>
      <c r="C31" s="43"/>
      <c r="D31" s="43"/>
      <c r="E31" s="43"/>
      <c r="F31" s="43"/>
      <c r="G31" s="43"/>
      <c r="H31" s="43"/>
      <c r="I31" s="43"/>
    </row>
    <row r="32" spans="1:9" x14ac:dyDescent="0.35">
      <c r="A32" s="43"/>
      <c r="B32" s="43"/>
      <c r="C32" s="43"/>
      <c r="D32" s="43"/>
      <c r="E32" s="43"/>
      <c r="F32" s="43"/>
      <c r="G32" s="43"/>
      <c r="H32" s="43"/>
      <c r="I32" s="43"/>
    </row>
    <row r="33" spans="1:9" x14ac:dyDescent="0.35">
      <c r="A33" s="43"/>
      <c r="B33" s="43"/>
      <c r="C33" s="43"/>
      <c r="D33" s="43"/>
      <c r="E33" s="43"/>
      <c r="F33" s="43"/>
      <c r="G33" s="43"/>
      <c r="H33" s="43"/>
      <c r="I33" s="43"/>
    </row>
    <row r="34" spans="1:9" x14ac:dyDescent="0.35">
      <c r="A34" s="43"/>
      <c r="B34" s="43"/>
      <c r="C34" s="43"/>
      <c r="D34" s="43"/>
      <c r="E34" s="43"/>
      <c r="F34" s="43"/>
      <c r="G34" s="43"/>
      <c r="H34" s="43"/>
      <c r="I34" s="43"/>
    </row>
    <row r="35" spans="1:9" x14ac:dyDescent="0.35">
      <c r="A35" s="43"/>
      <c r="B35" s="43"/>
      <c r="C35" s="43"/>
      <c r="D35" s="43"/>
      <c r="E35" s="43"/>
      <c r="F35" s="43"/>
      <c r="G35" s="43"/>
      <c r="H35" s="43"/>
      <c r="I35" s="43"/>
    </row>
    <row r="36" spans="1:9" x14ac:dyDescent="0.35">
      <c r="A36" s="43"/>
      <c r="B36" s="43"/>
      <c r="C36" s="43"/>
      <c r="D36" s="43"/>
      <c r="E36" s="43"/>
      <c r="F36" s="43"/>
      <c r="G36" s="43"/>
      <c r="H36" s="43"/>
      <c r="I36" s="43"/>
    </row>
    <row r="37" spans="1:9" x14ac:dyDescent="0.35">
      <c r="A37" s="43"/>
      <c r="B37" s="43"/>
      <c r="C37" s="43"/>
      <c r="D37" s="43"/>
      <c r="E37" s="43"/>
      <c r="F37" s="43"/>
      <c r="G37" s="43"/>
      <c r="H37" s="43"/>
      <c r="I37" s="43"/>
    </row>
    <row r="38" spans="1:9" x14ac:dyDescent="0.35">
      <c r="A38" s="43"/>
      <c r="B38" s="43"/>
      <c r="C38" s="43"/>
      <c r="D38" s="43"/>
      <c r="E38" s="43"/>
      <c r="F38" s="43"/>
      <c r="G38" s="43"/>
      <c r="H38" s="43"/>
      <c r="I38" s="43"/>
    </row>
    <row r="39" spans="1:9" x14ac:dyDescent="0.35">
      <c r="A39" s="43"/>
      <c r="B39" s="43"/>
      <c r="C39" s="43"/>
      <c r="D39" s="43"/>
      <c r="E39" s="43"/>
      <c r="F39" s="43"/>
      <c r="G39" s="43"/>
      <c r="H39" s="43"/>
      <c r="I39" s="43"/>
    </row>
    <row r="40" spans="1:9" x14ac:dyDescent="0.35">
      <c r="A40" s="43"/>
      <c r="B40" s="43"/>
      <c r="C40" s="43"/>
      <c r="D40" s="43"/>
      <c r="E40" s="43"/>
      <c r="F40" s="43"/>
      <c r="G40" s="43"/>
      <c r="H40" s="43"/>
      <c r="I40" s="43"/>
    </row>
    <row r="41" spans="1:9" x14ac:dyDescent="0.35">
      <c r="A41" s="43"/>
      <c r="B41" s="43"/>
      <c r="C41" s="43"/>
      <c r="D41" s="43"/>
      <c r="E41" s="43"/>
      <c r="F41" s="43"/>
      <c r="G41" s="43"/>
      <c r="H41" s="43"/>
      <c r="I41" s="43"/>
    </row>
    <row r="42" spans="1:9" x14ac:dyDescent="0.35">
      <c r="A42" s="43"/>
      <c r="B42" s="43"/>
      <c r="C42" s="43"/>
      <c r="D42" s="43"/>
      <c r="E42" s="43"/>
      <c r="F42" s="43"/>
      <c r="G42" s="43"/>
      <c r="H42" s="43"/>
      <c r="I42" s="43"/>
    </row>
    <row r="43" spans="1:9" x14ac:dyDescent="0.35">
      <c r="A43" s="14"/>
      <c r="B43" s="14"/>
      <c r="C43" s="14"/>
      <c r="D43" s="14"/>
      <c r="E43" s="14"/>
      <c r="F43" s="14"/>
      <c r="G43" s="14"/>
      <c r="H43" s="14"/>
    </row>
    <row r="44" spans="1:9" x14ac:dyDescent="0.35">
      <c r="A44" s="14"/>
      <c r="B44" s="14"/>
      <c r="C44" s="14"/>
      <c r="D44" s="14"/>
      <c r="E44" s="14"/>
      <c r="F44" s="14"/>
      <c r="G44" s="14"/>
      <c r="H44" s="14"/>
    </row>
    <row r="45" spans="1:9" x14ac:dyDescent="0.35">
      <c r="A45" s="14"/>
      <c r="B45" s="14"/>
      <c r="C45" s="14"/>
      <c r="D45" s="14"/>
      <c r="E45" s="14"/>
      <c r="F45" s="14"/>
      <c r="G45" s="14"/>
      <c r="H45" s="14"/>
    </row>
    <row r="46" spans="1:9" x14ac:dyDescent="0.35">
      <c r="A46" s="14"/>
      <c r="B46" s="14"/>
      <c r="C46" s="14"/>
      <c r="D46" s="14"/>
      <c r="E46" s="14"/>
      <c r="F46" s="14"/>
      <c r="G46" s="14"/>
      <c r="H46" s="14"/>
    </row>
    <row r="47" spans="1:9" x14ac:dyDescent="0.35">
      <c r="A47" s="14"/>
      <c r="B47" s="14"/>
      <c r="C47" s="14"/>
      <c r="D47" s="14"/>
      <c r="E47" s="14"/>
      <c r="F47" s="14"/>
      <c r="G47" s="14"/>
      <c r="H47" s="14"/>
    </row>
    <row r="48" spans="1:9" x14ac:dyDescent="0.35">
      <c r="A48" s="14"/>
      <c r="B48" s="14"/>
      <c r="C48" s="14"/>
      <c r="D48" s="14"/>
      <c r="E48" s="14"/>
      <c r="F48" s="14"/>
      <c r="G48" s="14"/>
      <c r="H48" s="14"/>
    </row>
  </sheetData>
  <sheetProtection algorithmName="SHA-512" hashValue="RWg0b9bNNx+yYIlV5sncVstxUkm0NTnfXK3z2+tuLNocNXZWF9IJ34S3TUUjEAA8iQTJlZ7UXp9NCPPiwJKvkA==" saltValue="HqnyaP1Kkde0vJCo6wgpkA==" spinCount="100000" sheet="1" objects="1" scenarios="1"/>
  <mergeCells count="1">
    <mergeCell ref="A15:I42"/>
  </mergeCells>
  <conditionalFormatting sqref="D3:D5">
    <cfRule type="cellIs" dxfId="2" priority="4" operator="lessThan">
      <formula>C3</formula>
    </cfRule>
  </conditionalFormatting>
  <conditionalFormatting sqref="E3:E5">
    <cfRule type="cellIs" dxfId="1" priority="3" operator="lessThan">
      <formula>C3</formula>
    </cfRule>
  </conditionalFormatting>
  <conditionalFormatting sqref="E13:E14">
    <cfRule type="containsText" dxfId="0" priority="1" operator="containsText" text="Higher">
      <formula>NOT(ISERROR(SEARCH("Higher",E13)))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B18EC-04EB-4162-93D0-9D70318D99F7}">
  <dimension ref="A1:J67"/>
  <sheetViews>
    <sheetView topLeftCell="E45" workbookViewId="0">
      <selection activeCell="J55" sqref="J55"/>
    </sheetView>
  </sheetViews>
  <sheetFormatPr defaultRowHeight="14.5" outlineLevelRow="2" x14ac:dyDescent="0.35"/>
  <cols>
    <col min="1" max="1" width="24.54296875" bestFit="1" customWidth="1"/>
    <col min="2" max="2" width="11.26953125" bestFit="1" customWidth="1"/>
    <col min="3" max="3" width="28" bestFit="1" customWidth="1"/>
    <col min="4" max="4" width="46.7265625" bestFit="1" customWidth="1"/>
    <col min="5" max="5" width="20.26953125" bestFit="1" customWidth="1"/>
    <col min="6" max="6" width="29.453125" bestFit="1" customWidth="1"/>
    <col min="7" max="7" width="14.54296875" bestFit="1" customWidth="1"/>
    <col min="8" max="8" width="21" bestFit="1" customWidth="1"/>
    <col min="9" max="9" width="14.54296875" bestFit="1" customWidth="1"/>
  </cols>
  <sheetData>
    <row r="1" spans="1:9" x14ac:dyDescent="0.35">
      <c r="A1" s="5" t="s">
        <v>0</v>
      </c>
      <c r="B1" s="5" t="s">
        <v>1</v>
      </c>
      <c r="C1" s="5" t="s">
        <v>2</v>
      </c>
      <c r="D1" s="5" t="s">
        <v>3</v>
      </c>
      <c r="E1" s="6" t="s">
        <v>4</v>
      </c>
      <c r="F1" s="5" t="s">
        <v>5</v>
      </c>
      <c r="G1" s="5" t="s">
        <v>20</v>
      </c>
      <c r="H1" s="5" t="s">
        <v>124</v>
      </c>
      <c r="I1" s="5" t="s">
        <v>20</v>
      </c>
    </row>
    <row r="2" spans="1:9" outlineLevel="2" x14ac:dyDescent="0.35">
      <c r="A2" s="1" t="s">
        <v>6</v>
      </c>
      <c r="B2" s="1" t="s">
        <v>7</v>
      </c>
      <c r="C2" s="1" t="s">
        <v>8</v>
      </c>
      <c r="D2" s="1" t="s">
        <v>27</v>
      </c>
      <c r="E2" s="2">
        <v>2.2988505747126436E-3</v>
      </c>
      <c r="F2" s="1">
        <v>14.6</v>
      </c>
      <c r="G2" s="10">
        <f>E2*F2</f>
        <v>3.3563218390804596E-2</v>
      </c>
      <c r="H2" s="10">
        <v>51.420455146580935</v>
      </c>
      <c r="I2" s="10">
        <f>H2*E2</f>
        <v>0.1182079428657033</v>
      </c>
    </row>
    <row r="3" spans="1:9" outlineLevel="2" x14ac:dyDescent="0.35">
      <c r="A3" s="3" t="s">
        <v>6</v>
      </c>
      <c r="B3" s="3" t="s">
        <v>7</v>
      </c>
      <c r="C3" s="3" t="s">
        <v>9</v>
      </c>
      <c r="D3" s="3" t="s">
        <v>28</v>
      </c>
      <c r="E3" s="4">
        <v>6.8965517241379309E-3</v>
      </c>
      <c r="F3" s="3">
        <v>32.299999999999997</v>
      </c>
      <c r="G3" s="11">
        <f t="shared" ref="G3:G66" si="0">E3*F3</f>
        <v>0.22275862068965516</v>
      </c>
      <c r="H3" s="11">
        <v>72.94115643016994</v>
      </c>
      <c r="I3" s="11">
        <f t="shared" ref="I3:I47" si="1">H3*E3</f>
        <v>0.50304245813910298</v>
      </c>
    </row>
    <row r="4" spans="1:9" outlineLevel="2" x14ac:dyDescent="0.35">
      <c r="A4" s="1" t="s">
        <v>6</v>
      </c>
      <c r="B4" s="1" t="s">
        <v>7</v>
      </c>
      <c r="C4" s="1" t="s">
        <v>9</v>
      </c>
      <c r="D4" s="1" t="s">
        <v>29</v>
      </c>
      <c r="E4" s="2">
        <v>3.9080459770114942E-2</v>
      </c>
      <c r="F4" s="1">
        <v>34.9</v>
      </c>
      <c r="G4" s="10">
        <f t="shared" si="0"/>
        <v>1.3639080459770114</v>
      </c>
      <c r="H4" s="10">
        <v>92.971937647089362</v>
      </c>
      <c r="I4" s="10">
        <f t="shared" si="1"/>
        <v>3.6333860689667108</v>
      </c>
    </row>
    <row r="5" spans="1:9" outlineLevel="2" x14ac:dyDescent="0.35">
      <c r="A5" s="3" t="s">
        <v>6</v>
      </c>
      <c r="B5" s="3" t="s">
        <v>7</v>
      </c>
      <c r="C5" s="3" t="s">
        <v>9</v>
      </c>
      <c r="D5" s="3" t="s">
        <v>30</v>
      </c>
      <c r="E5" s="4">
        <v>2.9885057471264367E-2</v>
      </c>
      <c r="F5" s="3">
        <v>27.3</v>
      </c>
      <c r="G5" s="11">
        <f t="shared" si="0"/>
        <v>0.81586206896551727</v>
      </c>
      <c r="H5" s="11">
        <v>69.722224790602922</v>
      </c>
      <c r="I5" s="11">
        <f t="shared" si="1"/>
        <v>2.0836526948915814</v>
      </c>
    </row>
    <row r="6" spans="1:9" outlineLevel="2" x14ac:dyDescent="0.35">
      <c r="A6" s="1" t="s">
        <v>6</v>
      </c>
      <c r="B6" s="1" t="s">
        <v>7</v>
      </c>
      <c r="C6" s="1" t="s">
        <v>9</v>
      </c>
      <c r="D6" s="1" t="s">
        <v>31</v>
      </c>
      <c r="E6" s="2">
        <v>0.13333333333333333</v>
      </c>
      <c r="F6" s="1">
        <v>27.9</v>
      </c>
      <c r="G6" s="10">
        <f t="shared" si="0"/>
        <v>3.7199999999999998</v>
      </c>
      <c r="H6" s="10">
        <v>80.219459012150764</v>
      </c>
      <c r="I6" s="10">
        <f t="shared" si="1"/>
        <v>10.695927868286768</v>
      </c>
    </row>
    <row r="7" spans="1:9" outlineLevel="2" x14ac:dyDescent="0.35">
      <c r="A7" s="3" t="s">
        <v>6</v>
      </c>
      <c r="B7" s="3" t="s">
        <v>7</v>
      </c>
      <c r="C7" s="3" t="s">
        <v>9</v>
      </c>
      <c r="D7" s="3" t="s">
        <v>32</v>
      </c>
      <c r="E7" s="4">
        <v>6.8965517241379309E-3</v>
      </c>
      <c r="F7" s="3">
        <v>36.799999999999997</v>
      </c>
      <c r="G7" s="11">
        <f t="shared" si="0"/>
        <v>0.25379310344827583</v>
      </c>
      <c r="H7" s="11">
        <v>77.445098105818033</v>
      </c>
      <c r="I7" s="11">
        <f t="shared" si="1"/>
        <v>0.53410412486771053</v>
      </c>
    </row>
    <row r="8" spans="1:9" outlineLevel="2" x14ac:dyDescent="0.35">
      <c r="A8" s="1" t="s">
        <v>6</v>
      </c>
      <c r="B8" s="1" t="s">
        <v>7</v>
      </c>
      <c r="C8" s="1" t="s">
        <v>9</v>
      </c>
      <c r="D8" s="1" t="s">
        <v>33</v>
      </c>
      <c r="E8" s="2">
        <v>1.3793103448275862E-2</v>
      </c>
      <c r="F8" s="1">
        <v>27.2</v>
      </c>
      <c r="G8" s="10">
        <f t="shared" si="0"/>
        <v>0.37517241379310345</v>
      </c>
      <c r="H8" s="10">
        <v>66.203703060746193</v>
      </c>
      <c r="I8" s="10">
        <f t="shared" si="1"/>
        <v>0.91315452497580951</v>
      </c>
    </row>
    <row r="9" spans="1:9" outlineLevel="2" x14ac:dyDescent="0.35">
      <c r="A9" s="3" t="s">
        <v>6</v>
      </c>
      <c r="B9" s="3" t="s">
        <v>7</v>
      </c>
      <c r="C9" s="3" t="s">
        <v>9</v>
      </c>
      <c r="D9" s="3" t="s">
        <v>34</v>
      </c>
      <c r="E9" s="4">
        <v>1.1494252873563218E-2</v>
      </c>
      <c r="F9" s="3">
        <v>28.1</v>
      </c>
      <c r="G9" s="11">
        <f t="shared" si="0"/>
        <v>0.32298850574712645</v>
      </c>
      <c r="H9" s="11">
        <v>69.166667796671391</v>
      </c>
      <c r="I9" s="11">
        <f t="shared" si="1"/>
        <v>0.79501917007668266</v>
      </c>
    </row>
    <row r="10" spans="1:9" outlineLevel="2" x14ac:dyDescent="0.35">
      <c r="A10" s="1" t="s">
        <v>6</v>
      </c>
      <c r="B10" s="1" t="s">
        <v>7</v>
      </c>
      <c r="C10" s="1" t="s">
        <v>9</v>
      </c>
      <c r="D10" s="1" t="s">
        <v>35</v>
      </c>
      <c r="E10" s="2">
        <v>3.9080459770114942E-2</v>
      </c>
      <c r="F10" s="1">
        <v>26.2</v>
      </c>
      <c r="G10" s="10">
        <f t="shared" si="0"/>
        <v>1.0239080459770113</v>
      </c>
      <c r="H10" s="10">
        <v>65.000000819563866</v>
      </c>
      <c r="I10" s="10">
        <f t="shared" si="1"/>
        <v>2.5402299170864038</v>
      </c>
    </row>
    <row r="11" spans="1:9" outlineLevel="2" x14ac:dyDescent="0.35">
      <c r="A11" s="3" t="s">
        <v>6</v>
      </c>
      <c r="B11" s="3" t="s">
        <v>7</v>
      </c>
      <c r="C11" s="3" t="s">
        <v>9</v>
      </c>
      <c r="D11" s="3" t="s">
        <v>36</v>
      </c>
      <c r="E11" s="4">
        <v>2.0689655172413793E-2</v>
      </c>
      <c r="F11" s="3">
        <v>38.799999999999997</v>
      </c>
      <c r="G11" s="11">
        <f t="shared" si="0"/>
        <v>0.80275862068965509</v>
      </c>
      <c r="H11" s="11">
        <v>100</v>
      </c>
      <c r="I11" s="11">
        <f t="shared" si="1"/>
        <v>2.0689655172413794</v>
      </c>
    </row>
    <row r="12" spans="1:9" outlineLevel="2" x14ac:dyDescent="0.35">
      <c r="A12" s="1" t="s">
        <v>6</v>
      </c>
      <c r="B12" s="1" t="s">
        <v>7</v>
      </c>
      <c r="C12" s="1" t="s">
        <v>9</v>
      </c>
      <c r="D12" s="1" t="s">
        <v>37</v>
      </c>
      <c r="E12" s="2">
        <v>2.2988505747126436E-3</v>
      </c>
      <c r="F12" s="1">
        <v>38.200000000000003</v>
      </c>
      <c r="G12" s="10">
        <f t="shared" si="0"/>
        <v>8.7816091954022998E-2</v>
      </c>
      <c r="H12" s="10">
        <v>83.655751310288906</v>
      </c>
      <c r="I12" s="10">
        <f t="shared" si="1"/>
        <v>0.19231207197767564</v>
      </c>
    </row>
    <row r="13" spans="1:9" outlineLevel="2" x14ac:dyDescent="0.35">
      <c r="A13" s="3" t="s">
        <v>6</v>
      </c>
      <c r="B13" s="3" t="s">
        <v>7</v>
      </c>
      <c r="C13" s="3" t="s">
        <v>9</v>
      </c>
      <c r="D13" s="3" t="s">
        <v>38</v>
      </c>
      <c r="E13" s="4">
        <v>4.5977011494252873E-3</v>
      </c>
      <c r="F13" s="3">
        <v>22.7</v>
      </c>
      <c r="G13" s="11">
        <f t="shared" si="0"/>
        <v>0.10436781609195402</v>
      </c>
      <c r="H13" s="11">
        <v>74.324186593294144</v>
      </c>
      <c r="I13" s="11">
        <f t="shared" si="1"/>
        <v>0.34172039813008803</v>
      </c>
    </row>
    <row r="14" spans="1:9" outlineLevel="2" x14ac:dyDescent="0.35">
      <c r="A14" s="1" t="s">
        <v>6</v>
      </c>
      <c r="B14" s="1" t="s">
        <v>7</v>
      </c>
      <c r="C14" s="1" t="s">
        <v>9</v>
      </c>
      <c r="D14" s="1" t="s">
        <v>39</v>
      </c>
      <c r="E14" s="2">
        <v>2.2988505747126436E-3</v>
      </c>
      <c r="F14" s="1">
        <v>57.3</v>
      </c>
      <c r="G14" s="10">
        <f t="shared" si="0"/>
        <v>0.13172413793103446</v>
      </c>
      <c r="H14" s="10">
        <v>100</v>
      </c>
      <c r="I14" s="10">
        <f t="shared" si="1"/>
        <v>0.22988505747126436</v>
      </c>
    </row>
    <row r="15" spans="1:9" outlineLevel="2" x14ac:dyDescent="0.35">
      <c r="A15" s="3" t="s">
        <v>6</v>
      </c>
      <c r="B15" s="3" t="s">
        <v>7</v>
      </c>
      <c r="C15" s="3" t="s">
        <v>9</v>
      </c>
      <c r="D15" s="3" t="s">
        <v>40</v>
      </c>
      <c r="E15" s="4">
        <v>1.8390804597701149E-2</v>
      </c>
      <c r="F15" s="3">
        <v>29.8</v>
      </c>
      <c r="G15" s="11">
        <f t="shared" si="0"/>
        <v>0.54804597701149427</v>
      </c>
      <c r="H15" s="11">
        <v>57.166667766869075</v>
      </c>
      <c r="I15" s="11">
        <f t="shared" si="1"/>
        <v>1.0513410164021899</v>
      </c>
    </row>
    <row r="16" spans="1:9" outlineLevel="2" x14ac:dyDescent="0.35">
      <c r="A16" s="1" t="s">
        <v>6</v>
      </c>
      <c r="B16" s="1" t="s">
        <v>7</v>
      </c>
      <c r="C16" s="1" t="s">
        <v>9</v>
      </c>
      <c r="D16" s="1" t="s">
        <v>41</v>
      </c>
      <c r="E16" s="2">
        <v>3.4482758620689655E-2</v>
      </c>
      <c r="F16" s="1">
        <v>35.9</v>
      </c>
      <c r="G16" s="10">
        <f t="shared" si="0"/>
        <v>1.2379310344827585</v>
      </c>
      <c r="H16" s="10">
        <v>74.429724551737309</v>
      </c>
      <c r="I16" s="10">
        <f t="shared" si="1"/>
        <v>2.5665422259219763</v>
      </c>
    </row>
    <row r="17" spans="1:9" outlineLevel="2" x14ac:dyDescent="0.35">
      <c r="A17" s="3" t="s">
        <v>6</v>
      </c>
      <c r="B17" s="3" t="s">
        <v>7</v>
      </c>
      <c r="C17" s="3" t="s">
        <v>9</v>
      </c>
      <c r="D17" s="3" t="s">
        <v>42</v>
      </c>
      <c r="E17" s="4">
        <v>4.5977011494252873E-3</v>
      </c>
      <c r="F17" s="3">
        <v>33.299999999999997</v>
      </c>
      <c r="G17" s="11">
        <f t="shared" si="0"/>
        <v>0.15310344827586206</v>
      </c>
      <c r="H17" s="11">
        <v>67.413794212043285</v>
      </c>
      <c r="I17" s="11">
        <f t="shared" si="1"/>
        <v>0.30994847913583118</v>
      </c>
    </row>
    <row r="18" spans="1:9" outlineLevel="2" x14ac:dyDescent="0.35">
      <c r="A18" s="1" t="s">
        <v>6</v>
      </c>
      <c r="B18" s="1" t="s">
        <v>7</v>
      </c>
      <c r="C18" s="1" t="s">
        <v>9</v>
      </c>
      <c r="D18" s="1" t="s">
        <v>43</v>
      </c>
      <c r="E18" s="2">
        <v>5.5172413793103448E-2</v>
      </c>
      <c r="F18" s="1">
        <v>32.799999999999997</v>
      </c>
      <c r="G18" s="10">
        <f t="shared" si="0"/>
        <v>1.8096551724137928</v>
      </c>
      <c r="H18" s="10">
        <v>91.932365875691175</v>
      </c>
      <c r="I18" s="10">
        <f t="shared" si="1"/>
        <v>5.0721305310726166</v>
      </c>
    </row>
    <row r="19" spans="1:9" outlineLevel="2" x14ac:dyDescent="0.35">
      <c r="A19" s="3" t="s">
        <v>6</v>
      </c>
      <c r="B19" s="3" t="s">
        <v>7</v>
      </c>
      <c r="C19" s="3" t="s">
        <v>9</v>
      </c>
      <c r="D19" s="3" t="s">
        <v>44</v>
      </c>
      <c r="E19" s="4">
        <v>2.2988505747126436E-3</v>
      </c>
      <c r="F19" s="3">
        <v>47.6</v>
      </c>
      <c r="G19" s="11">
        <f t="shared" si="0"/>
        <v>0.10942528735632184</v>
      </c>
      <c r="H19" s="11">
        <v>81.058825794607401</v>
      </c>
      <c r="I19" s="11">
        <f t="shared" si="1"/>
        <v>0.18634212826346527</v>
      </c>
    </row>
    <row r="20" spans="1:9" outlineLevel="2" x14ac:dyDescent="0.35">
      <c r="A20" s="1" t="s">
        <v>6</v>
      </c>
      <c r="B20" s="1" t="s">
        <v>7</v>
      </c>
      <c r="C20" s="1" t="s">
        <v>9</v>
      </c>
      <c r="D20" s="1" t="s">
        <v>45</v>
      </c>
      <c r="E20" s="2">
        <v>2.9885057471264367E-2</v>
      </c>
      <c r="F20" s="1">
        <v>34.1</v>
      </c>
      <c r="G20" s="10">
        <f t="shared" si="0"/>
        <v>1.0190804597701151</v>
      </c>
      <c r="H20" s="10">
        <v>54.807694461196668</v>
      </c>
      <c r="I20" s="10">
        <f t="shared" si="1"/>
        <v>1.6379310988403601</v>
      </c>
    </row>
    <row r="21" spans="1:9" outlineLevel="2" x14ac:dyDescent="0.35">
      <c r="A21" s="3" t="s">
        <v>6</v>
      </c>
      <c r="B21" s="3" t="s">
        <v>7</v>
      </c>
      <c r="C21" s="3" t="s">
        <v>9</v>
      </c>
      <c r="D21" s="3" t="s">
        <v>46</v>
      </c>
      <c r="E21" s="4">
        <v>2.2988505747126436E-2</v>
      </c>
      <c r="F21" s="3">
        <v>18.600000000000001</v>
      </c>
      <c r="G21" s="11">
        <f t="shared" si="0"/>
        <v>0.42758620689655175</v>
      </c>
      <c r="H21" s="11">
        <v>74.124999716877937</v>
      </c>
      <c r="I21" s="11">
        <f t="shared" si="1"/>
        <v>1.7040229819971939</v>
      </c>
    </row>
    <row r="22" spans="1:9" outlineLevel="2" x14ac:dyDescent="0.35">
      <c r="A22" s="1" t="s">
        <v>6</v>
      </c>
      <c r="B22" s="1" t="s">
        <v>7</v>
      </c>
      <c r="C22" s="1" t="s">
        <v>9</v>
      </c>
      <c r="D22" s="1" t="s">
        <v>47</v>
      </c>
      <c r="E22" s="2">
        <v>2.2988505747126436E-3</v>
      </c>
      <c r="F22" s="1">
        <v>40.4</v>
      </c>
      <c r="G22" s="10">
        <f t="shared" si="0"/>
        <v>9.2873563218390798E-2</v>
      </c>
      <c r="H22" s="10">
        <v>87.43678143247962</v>
      </c>
      <c r="I22" s="10">
        <f t="shared" si="1"/>
        <v>0.20100409524707957</v>
      </c>
    </row>
    <row r="23" spans="1:9" outlineLevel="2" x14ac:dyDescent="0.35">
      <c r="A23" s="3" t="s">
        <v>6</v>
      </c>
      <c r="B23" s="3" t="s">
        <v>7</v>
      </c>
      <c r="C23" s="3" t="s">
        <v>9</v>
      </c>
      <c r="D23" s="3" t="s">
        <v>48</v>
      </c>
      <c r="E23" s="4">
        <v>4.5977011494252873E-3</v>
      </c>
      <c r="F23" s="3">
        <v>40.5</v>
      </c>
      <c r="G23" s="11">
        <f t="shared" si="0"/>
        <v>0.18620689655172412</v>
      </c>
      <c r="H23" s="11">
        <v>92.52501186914742</v>
      </c>
      <c r="I23" s="11">
        <f t="shared" si="1"/>
        <v>0.42540235342136745</v>
      </c>
    </row>
    <row r="24" spans="1:9" outlineLevel="2" x14ac:dyDescent="0.35">
      <c r="A24" s="1" t="s">
        <v>6</v>
      </c>
      <c r="B24" s="1" t="s">
        <v>7</v>
      </c>
      <c r="C24" s="1" t="s">
        <v>9</v>
      </c>
      <c r="D24" s="1" t="s">
        <v>49</v>
      </c>
      <c r="E24" s="2">
        <v>1.3793103448275862E-2</v>
      </c>
      <c r="F24" s="1">
        <v>32.9</v>
      </c>
      <c r="G24" s="10">
        <f t="shared" si="0"/>
        <v>0.45379310344827584</v>
      </c>
      <c r="H24" s="10">
        <v>62.751204725354917</v>
      </c>
      <c r="I24" s="10">
        <f t="shared" si="1"/>
        <v>0.86553385828075746</v>
      </c>
    </row>
    <row r="25" spans="1:9" outlineLevel="2" x14ac:dyDescent="0.35">
      <c r="A25" s="3" t="s">
        <v>6</v>
      </c>
      <c r="B25" s="3" t="s">
        <v>7</v>
      </c>
      <c r="C25" s="3" t="s">
        <v>9</v>
      </c>
      <c r="D25" s="3" t="s">
        <v>50</v>
      </c>
      <c r="E25" s="4">
        <v>1.6091954022988506E-2</v>
      </c>
      <c r="F25" s="3">
        <v>35.200000000000003</v>
      </c>
      <c r="G25" s="11">
        <f t="shared" si="0"/>
        <v>0.56643678160919542</v>
      </c>
      <c r="H25" s="11">
        <v>41.25</v>
      </c>
      <c r="I25" s="11">
        <f t="shared" si="1"/>
        <v>0.6637931034482758</v>
      </c>
    </row>
    <row r="26" spans="1:9" outlineLevel="2" x14ac:dyDescent="0.35">
      <c r="A26" s="1" t="s">
        <v>6</v>
      </c>
      <c r="B26" s="1" t="s">
        <v>7</v>
      </c>
      <c r="C26" s="1" t="s">
        <v>9</v>
      </c>
      <c r="D26" s="1" t="s">
        <v>51</v>
      </c>
      <c r="E26" s="2">
        <v>2.2988505747126436E-3</v>
      </c>
      <c r="F26" s="1">
        <v>22.8</v>
      </c>
      <c r="G26" s="10">
        <f t="shared" si="0"/>
        <v>5.2413793103448278E-2</v>
      </c>
      <c r="H26" s="10">
        <v>65.374141111969948</v>
      </c>
      <c r="I26" s="10">
        <f t="shared" si="1"/>
        <v>0.15028538186659757</v>
      </c>
    </row>
    <row r="27" spans="1:9" outlineLevel="2" x14ac:dyDescent="0.35">
      <c r="A27" s="3" t="s">
        <v>6</v>
      </c>
      <c r="B27" s="3" t="s">
        <v>7</v>
      </c>
      <c r="C27" s="3" t="s">
        <v>9</v>
      </c>
      <c r="D27" s="3" t="s">
        <v>52</v>
      </c>
      <c r="E27" s="4">
        <v>9.4252873563218389E-2</v>
      </c>
      <c r="F27" s="3">
        <v>25.5</v>
      </c>
      <c r="G27" s="11">
        <f t="shared" si="0"/>
        <v>2.4034482758620688</v>
      </c>
      <c r="H27" s="11">
        <v>56.838237140327699</v>
      </c>
      <c r="I27" s="11">
        <f t="shared" si="1"/>
        <v>5.3571671787435298</v>
      </c>
    </row>
    <row r="28" spans="1:9" outlineLevel="2" x14ac:dyDescent="0.35">
      <c r="A28" s="1" t="s">
        <v>6</v>
      </c>
      <c r="B28" s="1" t="s">
        <v>7</v>
      </c>
      <c r="C28" s="1" t="s">
        <v>9</v>
      </c>
      <c r="D28" s="1" t="s">
        <v>53</v>
      </c>
      <c r="E28" s="2">
        <v>0.11264367816091954</v>
      </c>
      <c r="F28" s="1">
        <v>41.3</v>
      </c>
      <c r="G28" s="10">
        <f t="shared" si="0"/>
        <v>4.652183908045977</v>
      </c>
      <c r="H28" s="10">
        <v>89.811902418732643</v>
      </c>
      <c r="I28" s="10">
        <f t="shared" si="1"/>
        <v>10.116743031075631</v>
      </c>
    </row>
    <row r="29" spans="1:9" outlineLevel="2" x14ac:dyDescent="0.35">
      <c r="A29" s="3" t="s">
        <v>6</v>
      </c>
      <c r="B29" s="3" t="s">
        <v>7</v>
      </c>
      <c r="C29" s="3" t="s">
        <v>9</v>
      </c>
      <c r="D29" s="3" t="s">
        <v>54</v>
      </c>
      <c r="E29" s="4">
        <v>3.2183908045977011E-2</v>
      </c>
      <c r="F29" s="3">
        <v>26.7</v>
      </c>
      <c r="G29" s="11">
        <f t="shared" si="0"/>
        <v>0.85931034482758617</v>
      </c>
      <c r="H29" s="11">
        <v>59.852943215519197</v>
      </c>
      <c r="I29" s="11">
        <f t="shared" si="1"/>
        <v>1.9263016207293535</v>
      </c>
    </row>
    <row r="30" spans="1:9" outlineLevel="2" x14ac:dyDescent="0.35">
      <c r="A30" s="1" t="s">
        <v>6</v>
      </c>
      <c r="B30" s="1" t="s">
        <v>7</v>
      </c>
      <c r="C30" s="1" t="s">
        <v>9</v>
      </c>
      <c r="D30" s="1" t="s">
        <v>55</v>
      </c>
      <c r="E30" s="2">
        <v>7.8160919540229884E-2</v>
      </c>
      <c r="F30" s="1">
        <v>32.5</v>
      </c>
      <c r="G30" s="10">
        <f t="shared" si="0"/>
        <v>2.5402298850574714</v>
      </c>
      <c r="H30" s="10">
        <v>87.289157286286354</v>
      </c>
      <c r="I30" s="10">
        <f t="shared" si="1"/>
        <v>6.8226007993878985</v>
      </c>
    </row>
    <row r="31" spans="1:9" outlineLevel="2" x14ac:dyDescent="0.35">
      <c r="A31" s="3" t="s">
        <v>6</v>
      </c>
      <c r="B31" s="3" t="s">
        <v>7</v>
      </c>
      <c r="C31" s="3" t="s">
        <v>9</v>
      </c>
      <c r="D31" s="3" t="s">
        <v>56</v>
      </c>
      <c r="E31" s="4">
        <v>1.1494252873563218E-2</v>
      </c>
      <c r="F31" s="3">
        <v>35.700000000000003</v>
      </c>
      <c r="G31" s="11">
        <f t="shared" si="0"/>
        <v>0.41034482758620694</v>
      </c>
      <c r="H31" s="11">
        <v>67.421875</v>
      </c>
      <c r="I31" s="11">
        <f t="shared" si="1"/>
        <v>0.77496408045977005</v>
      </c>
    </row>
    <row r="32" spans="1:9" outlineLevel="2" x14ac:dyDescent="0.35">
      <c r="A32" s="1" t="s">
        <v>6</v>
      </c>
      <c r="B32" s="1" t="s">
        <v>7</v>
      </c>
      <c r="C32" s="1" t="s">
        <v>9</v>
      </c>
      <c r="D32" s="1" t="s">
        <v>57</v>
      </c>
      <c r="E32" s="2">
        <v>2.2988505747126436E-3</v>
      </c>
      <c r="F32" s="1">
        <v>30.5</v>
      </c>
      <c r="G32" s="10">
        <f t="shared" si="0"/>
        <v>7.0114942528735624E-2</v>
      </c>
      <c r="H32" s="10">
        <v>84.919354543089867</v>
      </c>
      <c r="I32" s="10">
        <f t="shared" si="1"/>
        <v>0.1952169069956089</v>
      </c>
    </row>
    <row r="33" spans="1:9" outlineLevel="2" x14ac:dyDescent="0.35">
      <c r="A33" s="3" t="s">
        <v>6</v>
      </c>
      <c r="B33" s="3" t="s">
        <v>7</v>
      </c>
      <c r="C33" s="3" t="s">
        <v>9</v>
      </c>
      <c r="D33" s="3" t="s">
        <v>58</v>
      </c>
      <c r="E33" s="4">
        <v>9.1954022988505746E-3</v>
      </c>
      <c r="F33" s="3">
        <v>27.6</v>
      </c>
      <c r="G33" s="11">
        <f t="shared" si="0"/>
        <v>0.25379310344827588</v>
      </c>
      <c r="H33" s="11">
        <v>79.244185201823711</v>
      </c>
      <c r="I33" s="11">
        <f t="shared" si="1"/>
        <v>0.72868216277539044</v>
      </c>
    </row>
    <row r="34" spans="1:9" outlineLevel="2" x14ac:dyDescent="0.35">
      <c r="A34" s="1" t="s">
        <v>6</v>
      </c>
      <c r="B34" s="1" t="s">
        <v>7</v>
      </c>
      <c r="C34" s="1" t="s">
        <v>9</v>
      </c>
      <c r="D34" s="1" t="s">
        <v>59</v>
      </c>
      <c r="E34" s="2">
        <v>3.6781609195402298E-2</v>
      </c>
      <c r="F34" s="1">
        <v>37.9</v>
      </c>
      <c r="G34" s="10">
        <f t="shared" si="0"/>
        <v>1.3940229885057471</v>
      </c>
      <c r="H34" s="10">
        <v>79.553573215380311</v>
      </c>
      <c r="I34" s="10">
        <f t="shared" si="1"/>
        <v>2.9261084401059425</v>
      </c>
    </row>
    <row r="35" spans="1:9" outlineLevel="2" x14ac:dyDescent="0.35">
      <c r="A35" s="3" t="s">
        <v>6</v>
      </c>
      <c r="B35" s="3" t="s">
        <v>7</v>
      </c>
      <c r="C35" s="3" t="s">
        <v>9</v>
      </c>
      <c r="D35" s="3" t="s">
        <v>60</v>
      </c>
      <c r="E35" s="4">
        <v>1.1494252873563218E-2</v>
      </c>
      <c r="F35" s="3">
        <v>28.3</v>
      </c>
      <c r="G35" s="11">
        <f t="shared" si="0"/>
        <v>0.32528735632183908</v>
      </c>
      <c r="H35" s="11">
        <v>87.083335043862462</v>
      </c>
      <c r="I35" s="11">
        <f t="shared" si="1"/>
        <v>1.0009578740673846</v>
      </c>
    </row>
    <row r="36" spans="1:9" outlineLevel="2" x14ac:dyDescent="0.35">
      <c r="A36" s="1" t="s">
        <v>6</v>
      </c>
      <c r="B36" s="1" t="s">
        <v>7</v>
      </c>
      <c r="C36" s="1" t="s">
        <v>9</v>
      </c>
      <c r="D36" s="1" t="s">
        <v>61</v>
      </c>
      <c r="E36" s="2">
        <v>3.2183908045977011E-2</v>
      </c>
      <c r="F36" s="1">
        <v>21.3</v>
      </c>
      <c r="G36" s="10">
        <f t="shared" si="0"/>
        <v>0.68551724137931036</v>
      </c>
      <c r="H36" s="10">
        <v>78.809525091201067</v>
      </c>
      <c r="I36" s="10">
        <f t="shared" si="1"/>
        <v>2.5363985086823333</v>
      </c>
    </row>
    <row r="37" spans="1:9" outlineLevel="2" x14ac:dyDescent="0.35">
      <c r="A37" s="3" t="s">
        <v>6</v>
      </c>
      <c r="B37" s="3" t="s">
        <v>7</v>
      </c>
      <c r="C37" s="3" t="s">
        <v>10</v>
      </c>
      <c r="D37" s="3" t="s">
        <v>62</v>
      </c>
      <c r="E37" s="4">
        <v>2.2988505747126436E-3</v>
      </c>
      <c r="F37" s="3">
        <v>69.599999999999994</v>
      </c>
      <c r="G37" s="11">
        <f t="shared" si="0"/>
        <v>0.15999999999999998</v>
      </c>
      <c r="H37" s="11">
        <v>85.162908732891083</v>
      </c>
      <c r="I37" s="11">
        <f t="shared" si="1"/>
        <v>0.19577680168480707</v>
      </c>
    </row>
    <row r="38" spans="1:9" outlineLevel="2" x14ac:dyDescent="0.35">
      <c r="A38" s="1" t="s">
        <v>6</v>
      </c>
      <c r="B38" s="1" t="s">
        <v>7</v>
      </c>
      <c r="C38" s="1" t="s">
        <v>11</v>
      </c>
      <c r="D38" s="1" t="s">
        <v>63</v>
      </c>
      <c r="E38" s="2">
        <v>2.2988505747126436E-3</v>
      </c>
      <c r="F38" s="1">
        <v>49.3</v>
      </c>
      <c r="G38" s="10">
        <f t="shared" si="0"/>
        <v>0.11333333333333333</v>
      </c>
      <c r="H38" s="10">
        <v>82.867649029940367</v>
      </c>
      <c r="I38" s="10">
        <f t="shared" si="1"/>
        <v>0.19050034259756407</v>
      </c>
    </row>
    <row r="39" spans="1:9" outlineLevel="2" x14ac:dyDescent="0.35">
      <c r="A39" s="3" t="s">
        <v>6</v>
      </c>
      <c r="B39" s="3" t="s">
        <v>7</v>
      </c>
      <c r="C39" s="3" t="s">
        <v>11</v>
      </c>
      <c r="D39" s="3" t="s">
        <v>64</v>
      </c>
      <c r="E39" s="4">
        <v>2.2988505747126436E-3</v>
      </c>
      <c r="F39" s="3">
        <v>52.3</v>
      </c>
      <c r="G39" s="11">
        <f t="shared" si="0"/>
        <v>0.12022988505747126</v>
      </c>
      <c r="H39" s="11">
        <v>88.749999068677425</v>
      </c>
      <c r="I39" s="11">
        <f t="shared" si="1"/>
        <v>0.2040229863647757</v>
      </c>
    </row>
    <row r="40" spans="1:9" outlineLevel="2" x14ac:dyDescent="0.35">
      <c r="A40" s="1" t="s">
        <v>6</v>
      </c>
      <c r="B40" s="1" t="s">
        <v>7</v>
      </c>
      <c r="C40" s="1" t="s">
        <v>11</v>
      </c>
      <c r="D40" s="1" t="s">
        <v>65</v>
      </c>
      <c r="E40" s="2">
        <v>6.8965517241379309E-3</v>
      </c>
      <c r="F40" s="1">
        <v>41.1</v>
      </c>
      <c r="G40" s="10">
        <f t="shared" si="0"/>
        <v>0.283448275862069</v>
      </c>
      <c r="H40" s="10">
        <v>93.181273508816957</v>
      </c>
      <c r="I40" s="10">
        <f t="shared" si="1"/>
        <v>0.64262947247459967</v>
      </c>
    </row>
    <row r="41" spans="1:9" outlineLevel="2" x14ac:dyDescent="0.35">
      <c r="A41" s="3" t="s">
        <v>6</v>
      </c>
      <c r="B41" s="3" t="s">
        <v>7</v>
      </c>
      <c r="C41" s="3" t="s">
        <v>11</v>
      </c>
      <c r="D41" s="3" t="s">
        <v>66</v>
      </c>
      <c r="E41" s="4">
        <v>4.5977011494252873E-3</v>
      </c>
      <c r="F41" s="3">
        <v>47</v>
      </c>
      <c r="G41" s="11">
        <f t="shared" si="0"/>
        <v>0.2160919540229885</v>
      </c>
      <c r="H41" s="11">
        <v>99.612068082205951</v>
      </c>
      <c r="I41" s="11">
        <f t="shared" si="1"/>
        <v>0.45798651991818828</v>
      </c>
    </row>
    <row r="42" spans="1:9" outlineLevel="2" x14ac:dyDescent="0.35">
      <c r="A42" s="1" t="s">
        <v>6</v>
      </c>
      <c r="B42" s="1" t="s">
        <v>7</v>
      </c>
      <c r="C42" s="1" t="s">
        <v>11</v>
      </c>
      <c r="D42" s="1" t="s">
        <v>67</v>
      </c>
      <c r="E42" s="2">
        <v>2.2988505747126436E-2</v>
      </c>
      <c r="F42" s="1">
        <v>43.3</v>
      </c>
      <c r="G42" s="10">
        <f t="shared" si="0"/>
        <v>0.99540229885057463</v>
      </c>
      <c r="H42" s="10">
        <v>87.531250212341547</v>
      </c>
      <c r="I42" s="10">
        <f t="shared" si="1"/>
        <v>2.0122126485595757</v>
      </c>
    </row>
    <row r="43" spans="1:9" outlineLevel="2" x14ac:dyDescent="0.35">
      <c r="A43" s="3" t="s">
        <v>6</v>
      </c>
      <c r="B43" s="3" t="s">
        <v>7</v>
      </c>
      <c r="C43" s="3" t="s">
        <v>11</v>
      </c>
      <c r="D43" s="3" t="s">
        <v>68</v>
      </c>
      <c r="E43" s="4">
        <v>6.8965517241379309E-3</v>
      </c>
      <c r="F43" s="3">
        <v>38.799999999999997</v>
      </c>
      <c r="G43" s="11">
        <f t="shared" si="0"/>
        <v>0.26758620689655171</v>
      </c>
      <c r="H43" s="11">
        <v>81.650001155212522</v>
      </c>
      <c r="I43" s="11">
        <f t="shared" si="1"/>
        <v>0.56310345624284497</v>
      </c>
    </row>
    <row r="44" spans="1:9" outlineLevel="2" x14ac:dyDescent="0.35">
      <c r="A44" s="1" t="s">
        <v>6</v>
      </c>
      <c r="B44" s="1" t="s">
        <v>7</v>
      </c>
      <c r="C44" s="1" t="s">
        <v>11</v>
      </c>
      <c r="D44" s="1" t="s">
        <v>69</v>
      </c>
      <c r="E44" s="2">
        <v>2.2988505747126436E-3</v>
      </c>
      <c r="F44" s="1">
        <v>47.2</v>
      </c>
      <c r="G44" s="10">
        <f t="shared" si="0"/>
        <v>0.10850574712643679</v>
      </c>
      <c r="H44" s="10">
        <v>93.898159489035606</v>
      </c>
      <c r="I44" s="10">
        <f t="shared" si="1"/>
        <v>0.21585783790582896</v>
      </c>
    </row>
    <row r="45" spans="1:9" outlineLevel="2" x14ac:dyDescent="0.35">
      <c r="A45" s="3" t="s">
        <v>6</v>
      </c>
      <c r="B45" s="3" t="s">
        <v>7</v>
      </c>
      <c r="C45" s="3" t="s">
        <v>11</v>
      </c>
      <c r="D45" s="3" t="s">
        <v>70</v>
      </c>
      <c r="E45" s="4">
        <v>2.2988505747126436E-3</v>
      </c>
      <c r="F45" s="3">
        <v>47.9</v>
      </c>
      <c r="G45" s="11">
        <f t="shared" si="0"/>
        <v>0.11011494252873563</v>
      </c>
      <c r="H45" s="11">
        <v>70.69767352193594</v>
      </c>
      <c r="I45" s="11">
        <f t="shared" si="1"/>
        <v>0.16252338740674929</v>
      </c>
    </row>
    <row r="46" spans="1:9" outlineLevel="2" x14ac:dyDescent="0.35">
      <c r="A46" s="1" t="s">
        <v>6</v>
      </c>
      <c r="B46" s="1" t="s">
        <v>7</v>
      </c>
      <c r="C46" s="1" t="s">
        <v>12</v>
      </c>
      <c r="D46" s="1" t="s">
        <v>71</v>
      </c>
      <c r="E46" s="2">
        <v>2.2988505747126436E-3</v>
      </c>
      <c r="F46" s="1">
        <v>38.200000000000003</v>
      </c>
      <c r="G46" s="10">
        <f t="shared" si="0"/>
        <v>8.7816091954022998E-2</v>
      </c>
      <c r="H46" s="10">
        <v>61.594568230211735</v>
      </c>
      <c r="I46" s="10">
        <f t="shared" si="1"/>
        <v>0.14159670857519938</v>
      </c>
    </row>
    <row r="47" spans="1:9" outlineLevel="2" x14ac:dyDescent="0.35">
      <c r="A47" s="3" t="s">
        <v>6</v>
      </c>
      <c r="B47" s="3" t="s">
        <v>7</v>
      </c>
      <c r="C47" s="3" t="s">
        <v>12</v>
      </c>
      <c r="D47" s="3" t="s">
        <v>72</v>
      </c>
      <c r="E47" s="4">
        <v>2.2988505747126436E-3</v>
      </c>
      <c r="F47" s="3">
        <v>56.2</v>
      </c>
      <c r="G47" s="11">
        <f t="shared" si="0"/>
        <v>0.12919540229885057</v>
      </c>
      <c r="H47" s="11">
        <v>74.161616005003452</v>
      </c>
      <c r="I47" s="11">
        <f t="shared" si="1"/>
        <v>0.17048647357472058</v>
      </c>
    </row>
    <row r="48" spans="1:9" outlineLevel="2" x14ac:dyDescent="0.35">
      <c r="A48" s="1" t="s">
        <v>6</v>
      </c>
      <c r="B48" s="1" t="s">
        <v>7</v>
      </c>
      <c r="C48" s="1" t="s">
        <v>12</v>
      </c>
      <c r="D48" s="1" t="s">
        <v>73</v>
      </c>
      <c r="E48" s="2">
        <v>2.2988505747126436E-3</v>
      </c>
      <c r="F48" s="1">
        <v>44.2</v>
      </c>
      <c r="G48" s="10">
        <f t="shared" si="0"/>
        <v>0.10160919540229886</v>
      </c>
      <c r="H48" s="10"/>
      <c r="I48" s="10"/>
    </row>
    <row r="49" spans="1:10" outlineLevel="1" x14ac:dyDescent="0.35">
      <c r="A49" s="1"/>
      <c r="B49" s="12" t="s">
        <v>21</v>
      </c>
      <c r="C49" s="1"/>
      <c r="D49" s="1"/>
      <c r="E49" s="2">
        <f>SUBTOTAL(9,E2:E48)</f>
        <v>1.0000000000000002</v>
      </c>
      <c r="F49" s="1"/>
      <c r="G49" s="10">
        <f>SUBTOTAL(9,G2:G48)</f>
        <v>32.20275862068965</v>
      </c>
      <c r="H49" s="10"/>
      <c r="I49" s="10">
        <v>76.825722307202312</v>
      </c>
      <c r="J49" s="42"/>
    </row>
    <row r="50" spans="1:10" outlineLevel="2" x14ac:dyDescent="0.35">
      <c r="A50" s="3" t="s">
        <v>13</v>
      </c>
      <c r="B50" s="3" t="s">
        <v>14</v>
      </c>
      <c r="C50" s="3" t="s">
        <v>9</v>
      </c>
      <c r="D50" s="3" t="s">
        <v>74</v>
      </c>
      <c r="E50" s="4">
        <v>2.1428571428571429E-2</v>
      </c>
      <c r="F50" s="3">
        <v>27.3</v>
      </c>
      <c r="G50" s="11">
        <f t="shared" si="0"/>
        <v>0.58500000000000008</v>
      </c>
      <c r="H50" s="11">
        <v>77.499998547136784</v>
      </c>
      <c r="I50" s="11">
        <f>H50*E50</f>
        <v>1.6607142545815026</v>
      </c>
    </row>
    <row r="51" spans="1:10" outlineLevel="2" x14ac:dyDescent="0.35">
      <c r="A51" s="1" t="s">
        <v>13</v>
      </c>
      <c r="B51" s="1" t="s">
        <v>14</v>
      </c>
      <c r="C51" s="1" t="s">
        <v>9</v>
      </c>
      <c r="D51" s="1" t="s">
        <v>75</v>
      </c>
      <c r="E51" s="2">
        <v>2.1428571428571429E-2</v>
      </c>
      <c r="F51" s="1">
        <v>42.2</v>
      </c>
      <c r="G51" s="10">
        <f t="shared" si="0"/>
        <v>0.90428571428571436</v>
      </c>
      <c r="H51" s="10">
        <v>91.743045337498188</v>
      </c>
      <c r="I51" s="10">
        <f t="shared" ref="I51:I66" si="2">H51*E51</f>
        <v>1.965922400089247</v>
      </c>
    </row>
    <row r="52" spans="1:10" outlineLevel="2" x14ac:dyDescent="0.35">
      <c r="A52" s="3" t="s">
        <v>13</v>
      </c>
      <c r="B52" s="3" t="s">
        <v>14</v>
      </c>
      <c r="C52" s="3" t="s">
        <v>9</v>
      </c>
      <c r="D52" s="3" t="s">
        <v>76</v>
      </c>
      <c r="E52" s="4">
        <v>2.8571428571428571E-2</v>
      </c>
      <c r="F52" s="3">
        <v>32</v>
      </c>
      <c r="G52" s="11">
        <f t="shared" si="0"/>
        <v>0.91428571428571426</v>
      </c>
      <c r="H52" s="11">
        <v>68.871897384524345</v>
      </c>
      <c r="I52" s="11">
        <f t="shared" si="2"/>
        <v>1.9677684967006954</v>
      </c>
    </row>
    <row r="53" spans="1:10" outlineLevel="2" x14ac:dyDescent="0.35">
      <c r="A53" s="1" t="s">
        <v>13</v>
      </c>
      <c r="B53" s="1" t="s">
        <v>14</v>
      </c>
      <c r="C53" s="1" t="s">
        <v>9</v>
      </c>
      <c r="D53" s="1" t="s">
        <v>77</v>
      </c>
      <c r="E53" s="2">
        <v>2.1428571428571429E-2</v>
      </c>
      <c r="F53" s="1">
        <v>21.4</v>
      </c>
      <c r="G53" s="10">
        <f t="shared" si="0"/>
        <v>0.45857142857142852</v>
      </c>
      <c r="H53" s="10">
        <v>67.955467067658901</v>
      </c>
      <c r="I53" s="10">
        <f t="shared" si="2"/>
        <v>1.4561885800212622</v>
      </c>
    </row>
    <row r="54" spans="1:10" outlineLevel="2" x14ac:dyDescent="0.35">
      <c r="A54" s="3" t="s">
        <v>13</v>
      </c>
      <c r="B54" s="3" t="s">
        <v>14</v>
      </c>
      <c r="C54" s="3" t="s">
        <v>9</v>
      </c>
      <c r="D54" s="3" t="s">
        <v>78</v>
      </c>
      <c r="E54" s="4">
        <v>5.7142857142857141E-2</v>
      </c>
      <c r="F54" s="3">
        <v>26.4</v>
      </c>
      <c r="G54" s="11">
        <f t="shared" si="0"/>
        <v>1.5085714285714285</v>
      </c>
      <c r="H54" s="11">
        <v>66.94639939814806</v>
      </c>
      <c r="I54" s="11">
        <f t="shared" si="2"/>
        <v>3.8255085370370319</v>
      </c>
    </row>
    <row r="55" spans="1:10" outlineLevel="2" x14ac:dyDescent="0.35">
      <c r="A55" s="1" t="s">
        <v>13</v>
      </c>
      <c r="B55" s="1" t="s">
        <v>14</v>
      </c>
      <c r="C55" s="1" t="s">
        <v>9</v>
      </c>
      <c r="D55" s="1" t="s">
        <v>79</v>
      </c>
      <c r="E55" s="2">
        <v>8.5714285714285715E-2</v>
      </c>
      <c r="F55" s="1">
        <v>38.1</v>
      </c>
      <c r="G55" s="10">
        <f t="shared" si="0"/>
        <v>3.265714285714286</v>
      </c>
      <c r="H55" s="10">
        <v>77.375887390226126</v>
      </c>
      <c r="I55" s="10">
        <f t="shared" si="2"/>
        <v>6.6322189191622396</v>
      </c>
    </row>
    <row r="56" spans="1:10" outlineLevel="2" x14ac:dyDescent="0.35">
      <c r="A56" s="3" t="s">
        <v>13</v>
      </c>
      <c r="B56" s="3" t="s">
        <v>14</v>
      </c>
      <c r="C56" s="3" t="s">
        <v>9</v>
      </c>
      <c r="D56" s="3" t="s">
        <v>80</v>
      </c>
      <c r="E56" s="4">
        <v>2.1428571428571429E-2</v>
      </c>
      <c r="F56" s="3">
        <v>37.4</v>
      </c>
      <c r="G56" s="11">
        <f t="shared" si="0"/>
        <v>0.80142857142857138</v>
      </c>
      <c r="H56" s="11">
        <v>75.652776453644037</v>
      </c>
      <c r="I56" s="11">
        <f t="shared" si="2"/>
        <v>1.621130924006658</v>
      </c>
    </row>
    <row r="57" spans="1:10" outlineLevel="2" x14ac:dyDescent="0.35">
      <c r="A57" s="1" t="s">
        <v>13</v>
      </c>
      <c r="B57" s="1" t="s">
        <v>14</v>
      </c>
      <c r="C57" s="1" t="s">
        <v>9</v>
      </c>
      <c r="D57" s="1" t="s">
        <v>81</v>
      </c>
      <c r="E57" s="2">
        <v>6.4285714285714279E-2</v>
      </c>
      <c r="F57" s="1">
        <v>33.5</v>
      </c>
      <c r="G57" s="10">
        <f t="shared" si="0"/>
        <v>2.1535714285714285</v>
      </c>
      <c r="H57" s="10">
        <v>70.000001564621925</v>
      </c>
      <c r="I57" s="10">
        <f t="shared" si="2"/>
        <v>4.5000001005828381</v>
      </c>
    </row>
    <row r="58" spans="1:10" outlineLevel="2" x14ac:dyDescent="0.35">
      <c r="A58" s="3" t="s">
        <v>13</v>
      </c>
      <c r="B58" s="3" t="s">
        <v>14</v>
      </c>
      <c r="C58" s="3" t="s">
        <v>9</v>
      </c>
      <c r="D58" s="3" t="s">
        <v>82</v>
      </c>
      <c r="E58" s="4">
        <v>0.16428571428571428</v>
      </c>
      <c r="F58" s="3">
        <v>34.4</v>
      </c>
      <c r="G58" s="11">
        <f t="shared" si="0"/>
        <v>5.6514285714285712</v>
      </c>
      <c r="H58" s="11">
        <v>92.763157822191715</v>
      </c>
      <c r="I58" s="11">
        <f t="shared" si="2"/>
        <v>15.239661642217211</v>
      </c>
    </row>
    <row r="59" spans="1:10" outlineLevel="2" x14ac:dyDescent="0.35">
      <c r="A59" s="1" t="s">
        <v>13</v>
      </c>
      <c r="B59" s="1" t="s">
        <v>14</v>
      </c>
      <c r="C59" s="1" t="s">
        <v>9</v>
      </c>
      <c r="D59" s="1" t="s">
        <v>83</v>
      </c>
      <c r="E59" s="2">
        <v>0.11428571428571428</v>
      </c>
      <c r="F59" s="1">
        <v>29.2</v>
      </c>
      <c r="G59" s="10">
        <f t="shared" si="0"/>
        <v>3.3371428571428567</v>
      </c>
      <c r="H59" s="10">
        <v>74.48757566511631</v>
      </c>
      <c r="I59" s="10">
        <f t="shared" si="2"/>
        <v>8.5128657902990064</v>
      </c>
    </row>
    <row r="60" spans="1:10" outlineLevel="2" x14ac:dyDescent="0.35">
      <c r="A60" s="3" t="s">
        <v>13</v>
      </c>
      <c r="B60" s="3" t="s">
        <v>14</v>
      </c>
      <c r="C60" s="3" t="s">
        <v>9</v>
      </c>
      <c r="D60" s="3" t="s">
        <v>84</v>
      </c>
      <c r="E60" s="4">
        <v>1.4285714285714285E-2</v>
      </c>
      <c r="F60" s="3">
        <v>35.299999999999997</v>
      </c>
      <c r="G60" s="11">
        <f t="shared" si="0"/>
        <v>0.50428571428571423</v>
      </c>
      <c r="H60" s="11">
        <v>76.76838232204318</v>
      </c>
      <c r="I60" s="11">
        <f t="shared" si="2"/>
        <v>1.0966911760291882</v>
      </c>
    </row>
    <row r="61" spans="1:10" outlineLevel="2" x14ac:dyDescent="0.35">
      <c r="A61" s="1" t="s">
        <v>13</v>
      </c>
      <c r="B61" s="1" t="s">
        <v>14</v>
      </c>
      <c r="C61" s="1" t="s">
        <v>9</v>
      </c>
      <c r="D61" s="1" t="s">
        <v>85</v>
      </c>
      <c r="E61" s="2">
        <v>0.17142857142857143</v>
      </c>
      <c r="F61" s="1">
        <v>34.799999999999997</v>
      </c>
      <c r="G61" s="10">
        <f t="shared" si="0"/>
        <v>5.9657142857142853</v>
      </c>
      <c r="H61" s="10">
        <v>84.92150004953146</v>
      </c>
      <c r="I61" s="10">
        <f t="shared" si="2"/>
        <v>14.557971437062536</v>
      </c>
    </row>
    <row r="62" spans="1:10" outlineLevel="2" x14ac:dyDescent="0.35">
      <c r="A62" s="3" t="s">
        <v>13</v>
      </c>
      <c r="B62" s="3" t="s">
        <v>14</v>
      </c>
      <c r="C62" s="3" t="s">
        <v>9</v>
      </c>
      <c r="D62" s="3" t="s">
        <v>86</v>
      </c>
      <c r="E62" s="4">
        <v>2.8571428571428571E-2</v>
      </c>
      <c r="F62" s="3">
        <v>49.7</v>
      </c>
      <c r="G62" s="11">
        <f t="shared" si="0"/>
        <v>1.42</v>
      </c>
      <c r="H62" s="11">
        <v>81.026488691568375</v>
      </c>
      <c r="I62" s="11">
        <f t="shared" si="2"/>
        <v>2.3150425340448106</v>
      </c>
    </row>
    <row r="63" spans="1:10" outlineLevel="2" x14ac:dyDescent="0.35">
      <c r="A63" s="1" t="s">
        <v>13</v>
      </c>
      <c r="B63" s="1" t="s">
        <v>14</v>
      </c>
      <c r="C63" s="1" t="s">
        <v>9</v>
      </c>
      <c r="D63" s="1" t="s">
        <v>87</v>
      </c>
      <c r="E63" s="2">
        <v>0.15</v>
      </c>
      <c r="F63" s="1">
        <v>31.8</v>
      </c>
      <c r="G63" s="10">
        <f t="shared" si="0"/>
        <v>4.7699999999999996</v>
      </c>
      <c r="H63" s="10">
        <v>58.870018813759081</v>
      </c>
      <c r="I63" s="10">
        <f t="shared" si="2"/>
        <v>8.8305028220638615</v>
      </c>
    </row>
    <row r="64" spans="1:10" outlineLevel="2" x14ac:dyDescent="0.35">
      <c r="A64" s="3" t="s">
        <v>13</v>
      </c>
      <c r="B64" s="3" t="s">
        <v>14</v>
      </c>
      <c r="C64" s="3" t="s">
        <v>11</v>
      </c>
      <c r="D64" s="3" t="s">
        <v>88</v>
      </c>
      <c r="E64" s="4">
        <v>7.1428571428571426E-3</v>
      </c>
      <c r="F64" s="3">
        <v>39.799999999999997</v>
      </c>
      <c r="G64" s="11">
        <f t="shared" si="0"/>
        <v>0.28428571428571425</v>
      </c>
      <c r="H64" s="11">
        <v>76.11824344843626</v>
      </c>
      <c r="I64" s="11">
        <f t="shared" si="2"/>
        <v>0.54370173891740181</v>
      </c>
    </row>
    <row r="65" spans="1:10" outlineLevel="2" x14ac:dyDescent="0.35">
      <c r="A65" s="1" t="s">
        <v>13</v>
      </c>
      <c r="B65" s="1" t="s">
        <v>14</v>
      </c>
      <c r="C65" s="1" t="s">
        <v>11</v>
      </c>
      <c r="D65" s="1" t="s">
        <v>89</v>
      </c>
      <c r="E65" s="2">
        <v>2.1428571428571429E-2</v>
      </c>
      <c r="F65" s="1">
        <v>30.3</v>
      </c>
      <c r="G65" s="10">
        <f t="shared" si="0"/>
        <v>0.64928571428571435</v>
      </c>
      <c r="H65" s="10">
        <v>67.637868970632553</v>
      </c>
      <c r="I65" s="10">
        <f t="shared" si="2"/>
        <v>1.4493829065135546</v>
      </c>
    </row>
    <row r="66" spans="1:10" outlineLevel="2" x14ac:dyDescent="0.35">
      <c r="A66" s="3" t="s">
        <v>13</v>
      </c>
      <c r="B66" s="3" t="s">
        <v>14</v>
      </c>
      <c r="C66" s="3" t="s">
        <v>12</v>
      </c>
      <c r="D66" s="3" t="s">
        <v>90</v>
      </c>
      <c r="E66" s="4">
        <v>7.1428571428571426E-3</v>
      </c>
      <c r="F66" s="3">
        <v>56.2</v>
      </c>
      <c r="G66" s="11">
        <f t="shared" si="0"/>
        <v>0.40142857142857141</v>
      </c>
      <c r="H66" s="11">
        <v>87.147674206644297</v>
      </c>
      <c r="I66" s="11">
        <f t="shared" si="2"/>
        <v>0.62248338719031637</v>
      </c>
      <c r="J66" s="42"/>
    </row>
    <row r="67" spans="1:10" outlineLevel="1" x14ac:dyDescent="0.35">
      <c r="A67" s="17"/>
      <c r="B67" s="20" t="s">
        <v>22</v>
      </c>
      <c r="C67" s="17"/>
      <c r="D67" s="17"/>
      <c r="E67" s="18">
        <f>SUBTOTAL(9,E50:E66)</f>
        <v>0.99999999999999989</v>
      </c>
      <c r="F67" s="17"/>
      <c r="G67" s="19">
        <f>SUBTOTAL(9,G50:G66)</f>
        <v>33.575000000000003</v>
      </c>
      <c r="H67" s="19"/>
      <c r="I67" s="19">
        <v>76.797755646519363</v>
      </c>
    </row>
  </sheetData>
  <sheetProtection algorithmName="SHA-512" hashValue="E8U/t3V5M5g7m4TCiAaklhR2VzmpOQIGgFl5m2gHBwLMY8hKmnZHQQYpKexRn8rDrXCQRPF9TUJfQlMYIdrNWA==" saltValue="ZCfv0cOoZvMzmDLiJypqD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CA8E-8A6B-49A5-927C-F30745AC20AD}">
  <dimension ref="A1:F11"/>
  <sheetViews>
    <sheetView workbookViewId="0">
      <selection activeCell="E20" sqref="E20"/>
    </sheetView>
  </sheetViews>
  <sheetFormatPr defaultRowHeight="14.5" outlineLevelRow="2" x14ac:dyDescent="0.35"/>
  <cols>
    <col min="1" max="1" width="24.1796875" bestFit="1" customWidth="1"/>
    <col min="2" max="2" width="11.26953125" bestFit="1" customWidth="1"/>
    <col min="3" max="3" width="20.7265625" bestFit="1" customWidth="1"/>
    <col min="4" max="4" width="20.26953125" bestFit="1" customWidth="1"/>
    <col min="5" max="5" width="30" bestFit="1" customWidth="1"/>
    <col min="6" max="6" width="14.54296875" bestFit="1" customWidth="1"/>
  </cols>
  <sheetData>
    <row r="1" spans="1:6" x14ac:dyDescent="0.35">
      <c r="A1" s="5" t="s">
        <v>0</v>
      </c>
      <c r="B1" s="5" t="s">
        <v>1</v>
      </c>
      <c r="C1" s="7" t="s">
        <v>2</v>
      </c>
      <c r="D1" s="5" t="s">
        <v>4</v>
      </c>
      <c r="E1" s="5" t="s">
        <v>15</v>
      </c>
      <c r="F1" s="5" t="s">
        <v>20</v>
      </c>
    </row>
    <row r="2" spans="1:6" outlineLevel="2" x14ac:dyDescent="0.35">
      <c r="A2" s="1" t="s">
        <v>6</v>
      </c>
      <c r="B2" s="1" t="s">
        <v>7</v>
      </c>
      <c r="C2" s="8" t="s">
        <v>8</v>
      </c>
      <c r="D2" s="2">
        <v>2.2988505747126436E-3</v>
      </c>
      <c r="E2" s="1">
        <v>50.3</v>
      </c>
      <c r="F2" s="10">
        <f>D2*E2</f>
        <v>0.11563218390804597</v>
      </c>
    </row>
    <row r="3" spans="1:6" outlineLevel="2" x14ac:dyDescent="0.35">
      <c r="A3" s="3" t="s">
        <v>6</v>
      </c>
      <c r="B3" s="3" t="s">
        <v>7</v>
      </c>
      <c r="C3" s="9" t="s">
        <v>16</v>
      </c>
      <c r="D3" s="4">
        <v>0.93793103448275861</v>
      </c>
      <c r="E3" s="3">
        <v>33.5</v>
      </c>
      <c r="F3" s="11">
        <f t="shared" ref="F3:F10" si="0">D3*E3</f>
        <v>31.420689655172414</v>
      </c>
    </row>
    <row r="4" spans="1:6" outlineLevel="2" x14ac:dyDescent="0.35">
      <c r="A4" s="1" t="s">
        <v>6</v>
      </c>
      <c r="B4" s="1" t="s">
        <v>7</v>
      </c>
      <c r="C4" s="8" t="s">
        <v>17</v>
      </c>
      <c r="D4" s="2">
        <v>2.2988505747126436E-3</v>
      </c>
      <c r="E4" s="1">
        <v>86.4</v>
      </c>
      <c r="F4" s="10">
        <f t="shared" si="0"/>
        <v>0.19862068965517243</v>
      </c>
    </row>
    <row r="5" spans="1:6" outlineLevel="2" x14ac:dyDescent="0.35">
      <c r="A5" s="3" t="s">
        <v>6</v>
      </c>
      <c r="B5" s="3" t="s">
        <v>7</v>
      </c>
      <c r="C5" s="9" t="s">
        <v>18</v>
      </c>
      <c r="D5" s="4">
        <v>5.057471264367816E-2</v>
      </c>
      <c r="E5" s="3">
        <v>75.400000000000006</v>
      </c>
      <c r="F5" s="11">
        <f t="shared" si="0"/>
        <v>3.8133333333333335</v>
      </c>
    </row>
    <row r="6" spans="1:6" outlineLevel="2" x14ac:dyDescent="0.35">
      <c r="A6" s="1" t="s">
        <v>6</v>
      </c>
      <c r="B6" s="1" t="s">
        <v>7</v>
      </c>
      <c r="C6" s="8" t="s">
        <v>19</v>
      </c>
      <c r="D6" s="2">
        <v>6.8965517241379309E-3</v>
      </c>
      <c r="E6" s="1">
        <v>51.3</v>
      </c>
      <c r="F6" s="10">
        <f t="shared" si="0"/>
        <v>0.35379310344827586</v>
      </c>
    </row>
    <row r="7" spans="1:6" outlineLevel="1" x14ac:dyDescent="0.35">
      <c r="A7" s="1"/>
      <c r="B7" s="12" t="s">
        <v>21</v>
      </c>
      <c r="C7" s="8"/>
      <c r="D7" s="2">
        <f>SUBTOTAL(9,D2:D6)</f>
        <v>1</v>
      </c>
      <c r="E7" s="1"/>
      <c r="F7" s="10">
        <f>SUBTOTAL(9,F2:F6)</f>
        <v>35.902068965517245</v>
      </c>
    </row>
    <row r="8" spans="1:6" outlineLevel="2" x14ac:dyDescent="0.35">
      <c r="A8" s="3" t="s">
        <v>6</v>
      </c>
      <c r="B8" s="3" t="s">
        <v>14</v>
      </c>
      <c r="C8" s="3" t="s">
        <v>16</v>
      </c>
      <c r="D8" s="4">
        <v>0.9642857142857143</v>
      </c>
      <c r="E8" s="3">
        <v>36.200000000000003</v>
      </c>
      <c r="F8" s="11">
        <f t="shared" si="0"/>
        <v>34.907142857142858</v>
      </c>
    </row>
    <row r="9" spans="1:6" outlineLevel="2" x14ac:dyDescent="0.35">
      <c r="A9" s="1" t="s">
        <v>6</v>
      </c>
      <c r="B9" s="1" t="s">
        <v>14</v>
      </c>
      <c r="C9" s="1" t="s">
        <v>18</v>
      </c>
      <c r="D9" s="2">
        <v>2.8571428571428571E-2</v>
      </c>
      <c r="E9" s="1">
        <v>69.099999999999994</v>
      </c>
      <c r="F9" s="10">
        <f t="shared" si="0"/>
        <v>1.974285714285714</v>
      </c>
    </row>
    <row r="10" spans="1:6" outlineLevel="2" x14ac:dyDescent="0.35">
      <c r="A10" s="3" t="s">
        <v>6</v>
      </c>
      <c r="B10" s="3" t="s">
        <v>14</v>
      </c>
      <c r="C10" s="3" t="s">
        <v>19</v>
      </c>
      <c r="D10" s="4">
        <v>7.1428571428571426E-3</v>
      </c>
      <c r="E10" s="3">
        <v>50.5</v>
      </c>
      <c r="F10" s="11">
        <f t="shared" si="0"/>
        <v>0.36071428571428571</v>
      </c>
    </row>
    <row r="11" spans="1:6" outlineLevel="1" x14ac:dyDescent="0.35">
      <c r="A11" s="17"/>
      <c r="B11" s="20" t="s">
        <v>22</v>
      </c>
      <c r="C11" s="17"/>
      <c r="D11" s="18">
        <f>SUBTOTAL(9,D8:D10)</f>
        <v>1</v>
      </c>
      <c r="E11" s="17"/>
      <c r="F11" s="19">
        <f>SUBTOTAL(9,F8:F10)</f>
        <v>37.242142857142859</v>
      </c>
    </row>
  </sheetData>
  <sheetProtection algorithmName="SHA-512" hashValue="xXQntbGDjs8O18JqzfxBX4hVzhNc1dqsvURA+ZVkrAT6umHwkwFXEg3zFVTJzPfdgl9UoOlp6SdzbDztyejVeA==" saltValue="Pt4wd2Rg7oGfGkrY5fbDj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44CC3-12E1-41E5-89BC-98A4A7A32ADE}">
  <dimension ref="A1:M11"/>
  <sheetViews>
    <sheetView workbookViewId="0">
      <selection activeCell="A6" sqref="A6:F11"/>
    </sheetView>
  </sheetViews>
  <sheetFormatPr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29" customFormat="1" x14ac:dyDescent="0.35">
      <c r="A1" s="45" t="s">
        <v>0</v>
      </c>
      <c r="B1" s="47" t="s">
        <v>114</v>
      </c>
      <c r="C1" s="49" t="s">
        <v>115</v>
      </c>
      <c r="D1" s="50"/>
      <c r="E1" s="50"/>
      <c r="F1" s="51"/>
      <c r="G1" s="45" t="s">
        <v>116</v>
      </c>
      <c r="H1" s="49" t="s">
        <v>117</v>
      </c>
      <c r="I1" s="50"/>
      <c r="J1" s="50"/>
      <c r="K1" s="51"/>
      <c r="L1" s="45" t="s">
        <v>118</v>
      </c>
      <c r="M1" s="45" t="s">
        <v>119</v>
      </c>
    </row>
    <row r="2" spans="1:13" s="32" customFormat="1" x14ac:dyDescent="0.35">
      <c r="A2" s="46"/>
      <c r="B2" s="48"/>
      <c r="C2" s="30" t="s">
        <v>120</v>
      </c>
      <c r="D2" s="30" t="s">
        <v>121</v>
      </c>
      <c r="E2" s="30" t="s">
        <v>122</v>
      </c>
      <c r="F2" s="30" t="s">
        <v>123</v>
      </c>
      <c r="G2" s="46"/>
      <c r="H2" s="31" t="s">
        <v>120</v>
      </c>
      <c r="I2" s="31" t="s">
        <v>121</v>
      </c>
      <c r="J2" s="30" t="s">
        <v>122</v>
      </c>
      <c r="K2" s="30" t="s">
        <v>123</v>
      </c>
      <c r="L2" s="46"/>
      <c r="M2" s="46"/>
    </row>
    <row r="3" spans="1:13" s="29" customFormat="1" x14ac:dyDescent="0.35">
      <c r="A3" s="33" t="s">
        <v>6</v>
      </c>
      <c r="B3" s="33" t="s">
        <v>7</v>
      </c>
      <c r="C3" s="34">
        <v>0.36309522390365601</v>
      </c>
      <c r="D3" s="34">
        <v>9.5238097012042999E-2</v>
      </c>
      <c r="E3" s="34">
        <v>0.2321428507566452</v>
      </c>
      <c r="F3" s="34">
        <v>0.3095238208770752</v>
      </c>
      <c r="G3" s="34">
        <v>0.70119048692286012</v>
      </c>
      <c r="H3" s="35">
        <v>0.30538922548294067</v>
      </c>
      <c r="I3" s="35">
        <v>5.3892213851213455E-2</v>
      </c>
      <c r="J3" s="34">
        <v>0.23353293538093567</v>
      </c>
      <c r="K3" s="34">
        <v>0.40718561410903931</v>
      </c>
      <c r="L3" s="34">
        <v>0.87125746347010136</v>
      </c>
      <c r="M3" s="34">
        <v>0.7862239751964808</v>
      </c>
    </row>
    <row r="4" spans="1:13" s="29" customFormat="1" x14ac:dyDescent="0.35">
      <c r="A4" s="36" t="s">
        <v>6</v>
      </c>
      <c r="B4" s="36" t="s">
        <v>14</v>
      </c>
      <c r="C4" s="37">
        <v>0.1875</v>
      </c>
      <c r="D4" s="37">
        <v>6.25E-2</v>
      </c>
      <c r="E4" s="37">
        <v>0.2395833283662796</v>
      </c>
      <c r="F4" s="37">
        <v>0.51041668653488159</v>
      </c>
      <c r="G4" s="37">
        <v>1</v>
      </c>
      <c r="H4" s="38">
        <v>0.18279570341110229</v>
      </c>
      <c r="I4" s="38">
        <v>8.6021505296230316E-2</v>
      </c>
      <c r="J4" s="37">
        <v>0.27956989407539368</v>
      </c>
      <c r="K4" s="37">
        <v>0.45161288976669312</v>
      </c>
      <c r="L4" s="37">
        <v>0.99999998137354851</v>
      </c>
      <c r="M4" s="37">
        <v>1.0041666697710752</v>
      </c>
    </row>
    <row r="6" spans="1:13" x14ac:dyDescent="0.35">
      <c r="A6" s="44" t="s">
        <v>127</v>
      </c>
      <c r="B6" s="44"/>
      <c r="C6" s="44"/>
      <c r="D6" s="44"/>
      <c r="E6" s="44"/>
      <c r="F6" s="44"/>
    </row>
    <row r="7" spans="1:13" x14ac:dyDescent="0.35">
      <c r="A7" s="44"/>
      <c r="B7" s="44"/>
      <c r="C7" s="44"/>
      <c r="D7" s="44"/>
      <c r="E7" s="44"/>
      <c r="F7" s="44"/>
    </row>
    <row r="8" spans="1:13" x14ac:dyDescent="0.35">
      <c r="A8" s="44"/>
      <c r="B8" s="44"/>
      <c r="C8" s="44"/>
      <c r="D8" s="44"/>
      <c r="E8" s="44"/>
      <c r="F8" s="44"/>
    </row>
    <row r="9" spans="1:13" x14ac:dyDescent="0.35">
      <c r="A9" s="44"/>
      <c r="B9" s="44"/>
      <c r="C9" s="44"/>
      <c r="D9" s="44"/>
      <c r="E9" s="44"/>
      <c r="F9" s="44"/>
    </row>
    <row r="10" spans="1:13" x14ac:dyDescent="0.35">
      <c r="A10" s="44"/>
      <c r="B10" s="44"/>
      <c r="C10" s="44"/>
      <c r="D10" s="44"/>
      <c r="E10" s="44"/>
      <c r="F10" s="44"/>
    </row>
    <row r="11" spans="1:13" x14ac:dyDescent="0.35">
      <c r="A11" s="44"/>
      <c r="B11" s="44"/>
      <c r="C11" s="44"/>
      <c r="D11" s="44"/>
      <c r="E11" s="44"/>
      <c r="F11" s="44"/>
    </row>
  </sheetData>
  <sheetProtection algorithmName="SHA-512" hashValue="f5M4U5uRq3UwBucY0zq6dwnZZMeu1boKEwtQ00/8ZfnZAROGiVWZa4z+rM4gVkRfZg9R3BhHITfB2VxcsE0ZEQ==" saltValue="cehBPeUAQkybqG7Fz2vXmw=="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66A62-F192-44CD-9489-B5BC749605E2}">
  <dimension ref="A1:I24"/>
  <sheetViews>
    <sheetView workbookViewId="0">
      <selection activeCell="A2" sqref="A2:I4"/>
    </sheetView>
  </sheetViews>
  <sheetFormatPr defaultRowHeight="14.5" x14ac:dyDescent="0.35"/>
  <cols>
    <col min="1" max="1" width="24.1796875" bestFit="1" customWidth="1"/>
    <col min="2" max="2" width="10" bestFit="1" customWidth="1"/>
    <col min="3" max="3" width="18.7265625" bestFit="1" customWidth="1"/>
    <col min="4" max="4" width="12.7265625" bestFit="1" customWidth="1"/>
    <col min="5" max="5" width="14.453125" bestFit="1" customWidth="1"/>
    <col min="6" max="6" width="12.453125" bestFit="1" customWidth="1"/>
    <col min="7" max="7" width="14.54296875" bestFit="1" customWidth="1"/>
    <col min="8" max="8" width="17.453125" bestFit="1" customWidth="1"/>
    <col min="9" max="9" width="12.453125" bestFit="1" customWidth="1"/>
  </cols>
  <sheetData>
    <row r="1" spans="1:9" ht="52" x14ac:dyDescent="0.35">
      <c r="A1" s="13" t="s">
        <v>0</v>
      </c>
      <c r="B1" s="13" t="s">
        <v>1</v>
      </c>
      <c r="C1" s="13" t="s">
        <v>98</v>
      </c>
      <c r="D1" s="13" t="s">
        <v>99</v>
      </c>
      <c r="E1" s="13" t="s">
        <v>100</v>
      </c>
      <c r="F1" s="13" t="s">
        <v>101</v>
      </c>
      <c r="G1" s="13" t="s">
        <v>102</v>
      </c>
      <c r="H1" s="13" t="s">
        <v>94</v>
      </c>
      <c r="I1" s="13" t="s">
        <v>103</v>
      </c>
    </row>
    <row r="2" spans="1:9" x14ac:dyDescent="0.35">
      <c r="A2" s="24" t="s">
        <v>6</v>
      </c>
      <c r="B2" s="27" t="s">
        <v>7</v>
      </c>
      <c r="C2" s="27" t="s">
        <v>104</v>
      </c>
      <c r="D2" s="28">
        <v>0.18684789538383484</v>
      </c>
      <c r="E2" s="27">
        <v>95</v>
      </c>
      <c r="F2" s="27" t="s">
        <v>97</v>
      </c>
      <c r="G2" s="27" t="s">
        <v>110</v>
      </c>
      <c r="H2" s="28">
        <v>-1.8082559479807969E-2</v>
      </c>
      <c r="I2" s="27" t="s">
        <v>97</v>
      </c>
    </row>
    <row r="3" spans="1:9" x14ac:dyDescent="0.35">
      <c r="A3" s="24" t="s">
        <v>6</v>
      </c>
      <c r="B3" s="27" t="s">
        <v>7</v>
      </c>
      <c r="C3" s="27" t="s">
        <v>105</v>
      </c>
      <c r="D3" s="28">
        <v>-3.0933687463402748E-2</v>
      </c>
      <c r="E3" s="27">
        <v>42</v>
      </c>
      <c r="F3" s="27" t="s">
        <v>96</v>
      </c>
      <c r="G3" s="27" t="s">
        <v>111</v>
      </c>
      <c r="H3" s="28">
        <v>5.7111018541036174E-2</v>
      </c>
      <c r="I3" s="27" t="s">
        <v>106</v>
      </c>
    </row>
    <row r="4" spans="1:9" x14ac:dyDescent="0.35">
      <c r="A4" s="24" t="s">
        <v>6</v>
      </c>
      <c r="B4" s="27" t="s">
        <v>7</v>
      </c>
      <c r="C4" s="27" t="s">
        <v>107</v>
      </c>
      <c r="D4" s="28">
        <v>9.3014217913150787E-2</v>
      </c>
      <c r="E4" s="27">
        <v>82</v>
      </c>
      <c r="F4" s="27" t="s">
        <v>97</v>
      </c>
      <c r="G4" s="27" t="s">
        <v>112</v>
      </c>
      <c r="H4" s="28">
        <v>2.8225487898453139E-2</v>
      </c>
      <c r="I4" s="27" t="s">
        <v>96</v>
      </c>
    </row>
    <row r="5" spans="1:9" x14ac:dyDescent="0.35">
      <c r="A5" s="24" t="s">
        <v>6</v>
      </c>
      <c r="B5" s="27" t="s">
        <v>14</v>
      </c>
      <c r="C5" s="27" t="s">
        <v>104</v>
      </c>
      <c r="D5" s="28">
        <v>0.18233741819858551</v>
      </c>
      <c r="E5" s="27">
        <v>97</v>
      </c>
      <c r="F5" s="27" t="s">
        <v>97</v>
      </c>
      <c r="G5" s="27" t="s">
        <v>113</v>
      </c>
      <c r="H5" s="28">
        <v>2.025623476220062E-2</v>
      </c>
      <c r="I5" s="27" t="s">
        <v>97</v>
      </c>
    </row>
    <row r="6" spans="1:9" x14ac:dyDescent="0.35">
      <c r="A6" s="24" t="s">
        <v>6</v>
      </c>
      <c r="B6" s="27" t="s">
        <v>14</v>
      </c>
      <c r="C6" s="27" t="s">
        <v>105</v>
      </c>
      <c r="D6" s="28">
        <v>0.16840371489524841</v>
      </c>
      <c r="E6" s="27">
        <v>93</v>
      </c>
      <c r="F6" s="27" t="s">
        <v>97</v>
      </c>
      <c r="G6" s="27" t="s">
        <v>113</v>
      </c>
      <c r="H6" s="28">
        <v>1.9811074289464159E-2</v>
      </c>
      <c r="I6" s="27" t="s">
        <v>97</v>
      </c>
    </row>
    <row r="7" spans="1:9" x14ac:dyDescent="0.35">
      <c r="A7" s="24" t="s">
        <v>6</v>
      </c>
      <c r="B7" s="27" t="s">
        <v>14</v>
      </c>
      <c r="C7" s="27" t="s">
        <v>107</v>
      </c>
      <c r="D7" s="28">
        <v>0.18635965883731842</v>
      </c>
      <c r="E7" s="27">
        <v>97</v>
      </c>
      <c r="F7" s="27" t="s">
        <v>97</v>
      </c>
      <c r="G7" s="27" t="s">
        <v>108</v>
      </c>
      <c r="H7" s="28">
        <v>2.3310223681619391E-2</v>
      </c>
      <c r="I7" s="27" t="s">
        <v>97</v>
      </c>
    </row>
    <row r="10" spans="1:9" x14ac:dyDescent="0.35">
      <c r="A10" s="43" t="s">
        <v>109</v>
      </c>
      <c r="B10" s="43"/>
      <c r="C10" s="43"/>
      <c r="D10" s="43"/>
      <c r="E10" s="43"/>
      <c r="F10" s="43"/>
      <c r="G10" s="43"/>
      <c r="H10" s="43"/>
      <c r="I10" s="43"/>
    </row>
    <row r="11" spans="1:9" x14ac:dyDescent="0.35">
      <c r="A11" s="43"/>
      <c r="B11" s="43"/>
      <c r="C11" s="43"/>
      <c r="D11" s="43"/>
      <c r="E11" s="43"/>
      <c r="F11" s="43"/>
      <c r="G11" s="43"/>
      <c r="H11" s="43"/>
      <c r="I11" s="43"/>
    </row>
    <row r="12" spans="1:9" x14ac:dyDescent="0.35">
      <c r="A12" s="43"/>
      <c r="B12" s="43"/>
      <c r="C12" s="43"/>
      <c r="D12" s="43"/>
      <c r="E12" s="43"/>
      <c r="F12" s="43"/>
      <c r="G12" s="43"/>
      <c r="H12" s="43"/>
      <c r="I12" s="43"/>
    </row>
    <row r="13" spans="1:9" x14ac:dyDescent="0.35">
      <c r="A13" s="43"/>
      <c r="B13" s="43"/>
      <c r="C13" s="43"/>
      <c r="D13" s="43"/>
      <c r="E13" s="43"/>
      <c r="F13" s="43"/>
      <c r="G13" s="43"/>
      <c r="H13" s="43"/>
      <c r="I13" s="43"/>
    </row>
    <row r="14" spans="1:9" x14ac:dyDescent="0.35">
      <c r="A14" s="43"/>
      <c r="B14" s="43"/>
      <c r="C14" s="43"/>
      <c r="D14" s="43"/>
      <c r="E14" s="43"/>
      <c r="F14" s="43"/>
      <c r="G14" s="43"/>
      <c r="H14" s="43"/>
      <c r="I14" s="43"/>
    </row>
    <row r="15" spans="1:9" x14ac:dyDescent="0.35">
      <c r="A15" s="43"/>
      <c r="B15" s="43"/>
      <c r="C15" s="43"/>
      <c r="D15" s="43"/>
      <c r="E15" s="43"/>
      <c r="F15" s="43"/>
      <c r="G15" s="43"/>
      <c r="H15" s="43"/>
      <c r="I15" s="43"/>
    </row>
    <row r="16" spans="1:9" x14ac:dyDescent="0.35">
      <c r="A16" s="43"/>
      <c r="B16" s="43"/>
      <c r="C16" s="43"/>
      <c r="D16" s="43"/>
      <c r="E16" s="43"/>
      <c r="F16" s="43"/>
      <c r="G16" s="43"/>
      <c r="H16" s="43"/>
      <c r="I16" s="43"/>
    </row>
    <row r="17" spans="1:9" x14ac:dyDescent="0.35">
      <c r="A17" s="43"/>
      <c r="B17" s="43"/>
      <c r="C17" s="43"/>
      <c r="D17" s="43"/>
      <c r="E17" s="43"/>
      <c r="F17" s="43"/>
      <c r="G17" s="43"/>
      <c r="H17" s="43"/>
      <c r="I17" s="43"/>
    </row>
    <row r="18" spans="1:9" x14ac:dyDescent="0.35">
      <c r="A18" s="43"/>
      <c r="B18" s="43"/>
      <c r="C18" s="43"/>
      <c r="D18" s="43"/>
      <c r="E18" s="43"/>
      <c r="F18" s="43"/>
      <c r="G18" s="43"/>
      <c r="H18" s="43"/>
      <c r="I18" s="43"/>
    </row>
    <row r="19" spans="1:9" x14ac:dyDescent="0.35">
      <c r="A19" s="43"/>
      <c r="B19" s="43"/>
      <c r="C19" s="43"/>
      <c r="D19" s="43"/>
      <c r="E19" s="43"/>
      <c r="F19" s="43"/>
      <c r="G19" s="43"/>
      <c r="H19" s="43"/>
      <c r="I19" s="43"/>
    </row>
    <row r="20" spans="1:9" x14ac:dyDescent="0.35">
      <c r="A20" s="43"/>
      <c r="B20" s="43"/>
      <c r="C20" s="43"/>
      <c r="D20" s="43"/>
      <c r="E20" s="43"/>
      <c r="F20" s="43"/>
      <c r="G20" s="43"/>
      <c r="H20" s="43"/>
      <c r="I20" s="43"/>
    </row>
    <row r="21" spans="1:9" x14ac:dyDescent="0.35">
      <c r="A21" s="43"/>
      <c r="B21" s="43"/>
      <c r="C21" s="43"/>
      <c r="D21" s="43"/>
      <c r="E21" s="43"/>
      <c r="F21" s="43"/>
      <c r="G21" s="43"/>
      <c r="H21" s="43"/>
      <c r="I21" s="43"/>
    </row>
    <row r="22" spans="1:9" x14ac:dyDescent="0.35">
      <c r="A22" s="43"/>
      <c r="B22" s="43"/>
      <c r="C22" s="43"/>
      <c r="D22" s="43"/>
      <c r="E22" s="43"/>
      <c r="F22" s="43"/>
      <c r="G22" s="43"/>
      <c r="H22" s="43"/>
      <c r="I22" s="43"/>
    </row>
    <row r="23" spans="1:9" x14ac:dyDescent="0.35">
      <c r="A23" s="43"/>
      <c r="B23" s="43"/>
      <c r="C23" s="43"/>
      <c r="D23" s="43"/>
      <c r="E23" s="43"/>
      <c r="F23" s="43"/>
      <c r="G23" s="43"/>
      <c r="H23" s="43"/>
      <c r="I23" s="43"/>
    </row>
    <row r="24" spans="1:9" x14ac:dyDescent="0.35">
      <c r="A24" s="43"/>
      <c r="B24" s="43"/>
      <c r="C24" s="43"/>
      <c r="D24" s="43"/>
      <c r="E24" s="43"/>
      <c r="F24" s="43"/>
      <c r="G24" s="43"/>
      <c r="H24" s="43"/>
      <c r="I24" s="43"/>
    </row>
  </sheetData>
  <sheetProtection algorithmName="SHA-512" hashValue="oaImAAVxKa0+ROWyTNb1uuNL6JP+WJhfk4YdoUzt8wJld27RsHp8NAjqqkyMPb17+GEla4OQFfbKihcEOYqt4A==" saltValue="Iguxc7WJDxbOu3EJyydccQ==" spinCount="100000" sheet="1" objects="1" scenarios="1"/>
  <mergeCells count="1">
    <mergeCell ref="A10:I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2AD-C5BE-4AE1-AFEE-6CD74AA8E949}">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2.xml><?xml version="1.0" encoding="utf-8"?>
<ds:datastoreItem xmlns:ds="http://schemas.openxmlformats.org/officeDocument/2006/customXml" ds:itemID="{25680324-031F-4412-B30E-A96492524040}">
  <ds:schemaRefs>
    <ds:schemaRef ds:uri="http://schemas.microsoft.com/sharepoint/v3/contenttype/forms"/>
  </ds:schemaRefs>
</ds:datastoreItem>
</file>

<file path=customXml/itemProps3.xml><?xml version="1.0" encoding="utf-8"?>
<ds:datastoreItem xmlns:ds="http://schemas.openxmlformats.org/officeDocument/2006/customXml" ds:itemID="{385E8FE6-BCFE-4427-BA47-4325961144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C. Riley</dc:creator>
  <cp:lastModifiedBy>Scott Riley</cp:lastModifiedBy>
  <dcterms:created xsi:type="dcterms:W3CDTF">2022-11-28T16:47:41Z</dcterms:created>
  <dcterms:modified xsi:type="dcterms:W3CDTF">2024-03-04T01:33:40Z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